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01_2025 TV AG São José do Rio Preto - 65701/3 Edital/Anexos Edital/"/>
    </mc:Choice>
  </mc:AlternateContent>
  <xr:revisionPtr revIDLastSave="70" documentId="8_{571106C0-95CA-4E23-9AB1-46DE2219406B}" xr6:coauthVersionLast="47" xr6:coauthVersionMax="47" xr10:uidLastSave="{F051A8A3-78E7-4656-9D4D-44E4D91F86D7}"/>
  <bookViews>
    <workbookView xWindow="28680" yWindow="-120" windowWidth="218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5" i="2" l="1"/>
  <c r="L117" i="2" l="1"/>
  <c r="H117" i="2"/>
  <c r="J105" i="2"/>
  <c r="J106" i="2" s="1"/>
  <c r="J107" i="2" s="1"/>
  <c r="L101" i="2"/>
  <c r="L107" i="2"/>
  <c r="L108" i="2" s="1"/>
  <c r="J99" i="2"/>
  <c r="N93" i="2"/>
  <c r="I93" i="2"/>
  <c r="G93" i="2"/>
  <c r="O115" i="2"/>
  <c r="L115" i="2"/>
  <c r="H115" i="2"/>
  <c r="H100" i="2"/>
  <c r="J100" i="2" s="1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J19" i="2" l="1"/>
  <c r="J35" i="2"/>
  <c r="O49" i="2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29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H118" i="2" l="1"/>
  <c r="G114" i="2" s="1"/>
  <c r="N115" i="2"/>
  <c r="N116" i="2"/>
  <c r="L118" i="2"/>
  <c r="K114" i="2" s="1"/>
  <c r="O91" i="2"/>
  <c r="O92" i="2"/>
  <c r="J92" i="2"/>
  <c r="J90" i="2"/>
  <c r="J91" i="2"/>
  <c r="L85" i="2"/>
  <c r="L86" i="2" s="1"/>
  <c r="L82" i="2"/>
  <c r="J82" i="2"/>
  <c r="H59" i="2"/>
  <c r="G115" i="2" l="1"/>
  <c r="G117" i="2"/>
  <c r="G116" i="2"/>
  <c r="K115" i="2"/>
  <c r="K117" i="2"/>
  <c r="K116" i="2"/>
  <c r="O93" i="2"/>
  <c r="O94" i="2" s="1"/>
  <c r="H84" i="2"/>
  <c r="H85" i="2" s="1"/>
  <c r="H86" i="2" s="1"/>
  <c r="L90" i="2"/>
  <c r="L92" i="2"/>
  <c r="L91" i="2"/>
  <c r="J93" i="2"/>
  <c r="J114" i="2" s="1"/>
  <c r="J118" i="2" s="1"/>
  <c r="I115" i="2" s="1"/>
  <c r="H82" i="2"/>
  <c r="O82" i="2"/>
  <c r="I114" i="2" l="1"/>
  <c r="I116" i="2"/>
  <c r="I117" i="2"/>
  <c r="N56" i="2"/>
  <c r="N46" i="2"/>
  <c r="N24" i="2"/>
  <c r="N29" i="2"/>
  <c r="N50" i="2"/>
  <c r="N40" i="2"/>
  <c r="N25" i="2"/>
  <c r="N32" i="2"/>
  <c r="N49" i="2"/>
  <c r="N20" i="2"/>
  <c r="N44" i="2"/>
  <c r="N51" i="2"/>
  <c r="N36" i="2"/>
  <c r="N26" i="2"/>
  <c r="N35" i="2"/>
  <c r="N14" i="2"/>
  <c r="N30" i="2"/>
  <c r="N42" i="2"/>
  <c r="N22" i="2"/>
  <c r="N23" i="2"/>
  <c r="N52" i="2"/>
  <c r="N37" i="2"/>
  <c r="N19" i="2"/>
  <c r="N53" i="2"/>
  <c r="N54" i="2"/>
  <c r="N41" i="2"/>
  <c r="N43" i="2"/>
  <c r="N21" i="2"/>
  <c r="N45" i="2"/>
  <c r="O120" i="2"/>
  <c r="J94" i="2"/>
  <c r="I72" i="2" s="1"/>
  <c r="J120" i="2"/>
  <c r="L93" i="2"/>
  <c r="K118" i="2"/>
  <c r="G118" i="2"/>
  <c r="I118" i="2" l="1"/>
  <c r="I41" i="2"/>
  <c r="I29" i="2"/>
  <c r="I50" i="2"/>
  <c r="I32" i="2"/>
  <c r="I30" i="2"/>
  <c r="I42" i="2"/>
  <c r="I20" i="2"/>
  <c r="I23" i="2"/>
  <c r="I25" i="2"/>
  <c r="I51" i="2"/>
  <c r="I49" i="2"/>
  <c r="I43" i="2"/>
  <c r="I21" i="2"/>
  <c r="I46" i="2"/>
  <c r="I36" i="2"/>
  <c r="I37" i="2"/>
  <c r="I53" i="2"/>
  <c r="I14" i="2"/>
  <c r="I44" i="2"/>
  <c r="I22" i="2"/>
  <c r="I45" i="2"/>
  <c r="I56" i="2"/>
  <c r="I24" i="2"/>
  <c r="I40" i="2"/>
  <c r="I26" i="2"/>
  <c r="I52" i="2"/>
  <c r="I19" i="2"/>
  <c r="I35" i="2"/>
  <c r="I54" i="2"/>
  <c r="I15" i="2"/>
  <c r="L94" i="2"/>
  <c r="L120" i="2"/>
  <c r="I74" i="2"/>
  <c r="I62" i="2"/>
  <c r="I78" i="2"/>
  <c r="I76" i="2"/>
  <c r="I85" i="2"/>
  <c r="I77" i="2"/>
  <c r="I68" i="2"/>
  <c r="I66" i="2"/>
  <c r="I75" i="2"/>
  <c r="I84" i="2"/>
  <c r="I64" i="2"/>
  <c r="K53" i="2" l="1"/>
  <c r="K54" i="2"/>
  <c r="K46" i="2"/>
  <c r="K50" i="2"/>
  <c r="K40" i="2"/>
  <c r="K25" i="2"/>
  <c r="K51" i="2"/>
  <c r="K36" i="2"/>
  <c r="K26" i="2"/>
  <c r="K52" i="2"/>
  <c r="K37" i="2"/>
  <c r="K19" i="2"/>
  <c r="K35" i="2"/>
  <c r="K15" i="2"/>
  <c r="K32" i="2"/>
  <c r="K14" i="2"/>
  <c r="K49" i="2"/>
  <c r="K30" i="2"/>
  <c r="K41" i="2"/>
  <c r="K29" i="2"/>
  <c r="K42" i="2"/>
  <c r="K20" i="2"/>
  <c r="K43" i="2"/>
  <c r="K21" i="2"/>
  <c r="K44" i="2"/>
  <c r="K22" i="2"/>
  <c r="K45" i="2"/>
  <c r="K23" i="2"/>
  <c r="K56" i="2"/>
  <c r="K24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75" i="2" s="1"/>
  <c r="J121" i="2"/>
  <c r="G66" i="2" l="1"/>
  <c r="G68" i="2"/>
  <c r="G78" i="2"/>
  <c r="G50" i="2"/>
  <c r="G40" i="2"/>
  <c r="G25" i="2"/>
  <c r="G29" i="2"/>
  <c r="G20" i="2"/>
  <c r="G21" i="2"/>
  <c r="G22" i="2"/>
  <c r="G51" i="2"/>
  <c r="G36" i="2"/>
  <c r="G26" i="2"/>
  <c r="G14" i="2"/>
  <c r="G49" i="2"/>
  <c r="G42" i="2"/>
  <c r="G43" i="2"/>
  <c r="G44" i="2"/>
  <c r="G45" i="2"/>
  <c r="G52" i="2"/>
  <c r="G37" i="2"/>
  <c r="G19" i="2"/>
  <c r="G54" i="2"/>
  <c r="G30" i="2"/>
  <c r="G41" i="2"/>
  <c r="G46" i="2"/>
  <c r="G53" i="2"/>
  <c r="G35" i="2"/>
  <c r="G15" i="2"/>
  <c r="G32" i="2"/>
  <c r="G23" i="2"/>
  <c r="G56" i="2"/>
  <c r="G24" i="2"/>
  <c r="G84" i="2"/>
  <c r="G72" i="2"/>
  <c r="G85" i="2"/>
  <c r="G74" i="2"/>
  <c r="G77" i="2"/>
  <c r="G62" i="2"/>
  <c r="G76" i="2"/>
  <c r="G64" i="2"/>
  <c r="G69" i="2" l="1"/>
  <c r="G16" i="2"/>
  <c r="G47" i="2"/>
  <c r="G86" i="2"/>
  <c r="G31" i="2"/>
  <c r="G33" i="2" s="1"/>
  <c r="G38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l="1"/>
  <c r="I94" i="2" s="1"/>
</calcChain>
</file>

<file path=xl/sharedStrings.xml><?xml version="1.0" encoding="utf-8"?>
<sst xmlns="http://schemas.openxmlformats.org/spreadsheetml/2006/main" count="260" uniqueCount="153">
  <si>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</si>
  <si>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</si>
  <si>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</si>
  <si>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</si>
  <si>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</si>
  <si>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</si>
  <si>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</si>
  <si>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</si>
  <si>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</si>
  <si>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</si>
  <si>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</si>
  <si>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</si>
  <si>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</si>
  <si>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</si>
  <si>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</si>
  <si>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</si>
  <si>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</si>
  <si>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</si>
  <si>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</si>
  <si>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</si>
  <si>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</si>
  <si>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</si>
  <si>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</si>
  <si>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</si>
  <si>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</si>
  <si>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</si>
  <si>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</si>
  <si>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</si>
  <si>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</si>
  <si>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</si>
  <si>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</si>
  <si>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</si>
  <si>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</si>
  <si>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</si>
  <si>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</si>
  <si>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</si>
  <si>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</si>
  <si>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</si>
  <si>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</si>
  <si>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</si>
  <si>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</si>
  <si>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</si>
  <si>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</si>
  <si>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</si>
  <si>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</si>
  <si>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</si>
  <si>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</si>
  <si>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</si>
  <si>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</si>
  <si>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</si>
  <si>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</si>
  <si>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</si>
  <si>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</si>
  <si>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</si>
  <si>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</si>
  <si>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</si>
  <si>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</si>
  <si>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</si>
  <si>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</si>
  <si>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</si>
  <si>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</si>
  <si>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</si>
  <si>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</si>
  <si>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</si>
  <si>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</si>
  <si>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</si>
  <si>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</si>
  <si>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</si>
  <si>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</si>
  <si>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</si>
  <si>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</si>
  <si>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</si>
  <si>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</si>
  <si>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</si>
  <si>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</si>
  <si>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</si>
  <si>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</si>
  <si>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</si>
  <si>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</si>
  <si>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</si>
  <si>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</si>
  <si>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</si>
  <si>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</si>
  <si>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</si>
  <si>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</si>
  <si>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</si>
  <si>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</si>
  <si>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</si>
  <si>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</si>
  <si>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</si>
  <si>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</si>
  <si>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</si>
  <si>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</si>
  <si>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</si>
  <si>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</si>
  <si>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</si>
  <si>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</si>
  <si>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</si>
  <si>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</si>
  <si>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</si>
  <si>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</si>
  <si>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</si>
  <si>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</si>
  <si>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</si>
  <si>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</si>
  <si>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</si>
  <si>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</si>
  <si>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</si>
  <si>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</si>
  <si>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</si>
  <si>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</si>
  <si>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</si>
  <si>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</si>
  <si>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</si>
  <si>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</si>
  <si>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</si>
  <si>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</si>
  <si>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</si>
  <si>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</si>
  <si>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</si>
  <si>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</si>
  <si>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</si>
  <si>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</si>
  <si>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</si>
  <si>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</si>
  <si>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</si>
  <si>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</si>
  <si>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</si>
  <si>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</si>
  <si>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</si>
  <si>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</si>
  <si>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</si>
  <si>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</si>
  <si>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</si>
  <si>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</si>
  <si>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</si>
  <si>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</si>
  <si>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</si>
  <si>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</si>
  <si>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</si>
  <si>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</si>
  <si>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</si>
  <si>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</si>
  <si>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</si>
  <si>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</si>
  <si>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</si>
  <si>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</si>
  <si>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</si>
  <si>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São Paulo, região de São José do Rio Preto.</t>
  </si>
  <si>
    <t>I - SÃO JOSÉ DO RIO PRETO</t>
  </si>
  <si>
    <t>INFORMAR</t>
  </si>
  <si>
    <t>A INFORMAR</t>
  </si>
  <si>
    <t>301/2025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</si>
</sst>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7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4" fontId="20" fillId="0" borderId="2" xfId="1" applyNumberFormat="1" applyFont="1" applyBorder="1" applyAlignment="1">
      <alignment vertical="center"/>
    </xf>
    <xf numFmtId="164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36" xfId="1" applyBorder="1" applyAlignment="1">
      <alignment vertical="center" wrapText="1"/>
    </xf>
    <xf numFmtId="0" fontId="1" fillId="0" borderId="36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4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4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1" fillId="0" borderId="19" xfId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4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4" fontId="20" fillId="4" borderId="3" xfId="1" applyNumberFormat="1" applyFont="1" applyFill="1" applyBorder="1" applyAlignment="1">
      <alignment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" fillId="4" borderId="0" xfId="1" applyFill="1" applyAlignment="1">
      <alignment vertical="center"/>
    </xf>
    <xf numFmtId="0" fontId="1" fillId="4" borderId="0" xfId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4" fillId="4" borderId="12" xfId="1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0" fontId="1" fillId="4" borderId="21" xfId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3" fontId="1" fillId="0" borderId="0" xfId="1" applyNumberFormat="1" applyFill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4" fontId="5" fillId="0" borderId="20" xfId="1" applyNumberFormat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Q128"/>
  <sheetViews>
    <sheetView showGridLines="0" tabSelected="1" zoomScale="70" zoomScaleNormal="7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5" bestFit="1" customWidth="1"/>
    <col min="4" max="4" width="3.54296875" style="2" customWidth="1"/>
    <col min="5" max="5" width="56.08984375" style="2" customWidth="1"/>
    <col min="6" max="6" width="12" style="2" customWidth="1"/>
    <col min="7" max="7" width="12.54296875" style="2" customWidth="1"/>
    <col min="8" max="8" width="16.08984375" style="2" bestFit="1" customWidth="1"/>
    <col min="9" max="9" width="12.54296875" style="2" customWidth="1"/>
    <col min="10" max="10" width="17.81640625" style="2" bestFit="1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7.81640625" style="6" bestFit="1" customWidth="1"/>
    <col min="16" max="16" width="11.54296875" style="2" bestFit="1" customWidth="1"/>
    <col min="17" max="17" width="10.453125" style="2" bestFit="1" customWidth="1"/>
    <col min="18" max="16384" width="9.08984375" style="2"/>
  </cols>
  <sheetData>
    <row r="1" spans="2:15" ht="18.5" thickBot="1" x14ac:dyDescent="0.4">
      <c r="B1" s="313" t="s">
        <v>13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</row>
    <row r="2" spans="2:15" ht="14.4" customHeight="1" x14ac:dyDescent="0.35">
      <c r="B2" s="109" t="s">
        <v>14</v>
      </c>
      <c r="C2" s="297" t="s">
        <v>15</v>
      </c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9"/>
    </row>
    <row r="3" spans="2:15" ht="14.4" customHeight="1" x14ac:dyDescent="0.35">
      <c r="B3" s="110"/>
      <c r="C3" s="62"/>
      <c r="D3" s="111">
        <v>1</v>
      </c>
      <c r="E3" s="112" t="s">
        <v>16</v>
      </c>
      <c r="F3" s="300" t="s">
        <v>152</v>
      </c>
      <c r="G3" s="301"/>
      <c r="H3" s="301"/>
      <c r="I3" s="301"/>
      <c r="J3" s="301"/>
      <c r="K3" s="301"/>
      <c r="L3" s="301"/>
      <c r="M3" s="301"/>
      <c r="N3" s="301"/>
      <c r="O3" s="302"/>
    </row>
    <row r="4" spans="2:15" ht="57" customHeight="1" x14ac:dyDescent="0.35">
      <c r="B4" s="113"/>
      <c r="C4" s="114"/>
      <c r="D4" s="111">
        <v>2</v>
      </c>
      <c r="E4" s="112" t="s">
        <v>17</v>
      </c>
      <c r="F4" s="303" t="s">
        <v>148</v>
      </c>
      <c r="G4" s="303"/>
      <c r="H4" s="303"/>
      <c r="I4" s="303"/>
      <c r="J4" s="303"/>
      <c r="K4" s="303"/>
      <c r="L4" s="303"/>
      <c r="M4" s="303"/>
      <c r="N4" s="303"/>
      <c r="O4" s="304"/>
    </row>
    <row r="5" spans="2:15" ht="14.4" customHeight="1" x14ac:dyDescent="0.35">
      <c r="B5" s="115"/>
      <c r="C5" s="114"/>
      <c r="D5" s="111">
        <v>3</v>
      </c>
      <c r="E5" s="116" t="s">
        <v>18</v>
      </c>
      <c r="F5" s="305" t="s">
        <v>149</v>
      </c>
      <c r="G5" s="306"/>
      <c r="H5" s="306"/>
      <c r="I5" s="306"/>
      <c r="J5" s="306"/>
      <c r="K5" s="306"/>
      <c r="L5" s="306"/>
      <c r="M5" s="306"/>
      <c r="N5" s="306"/>
      <c r="O5" s="307"/>
    </row>
    <row r="6" spans="2:15" ht="15" customHeight="1" x14ac:dyDescent="0.35">
      <c r="B6" s="115"/>
      <c r="C6" s="114"/>
      <c r="D6" s="117">
        <v>4</v>
      </c>
      <c r="E6" s="75" t="s">
        <v>5</v>
      </c>
      <c r="F6" s="323">
        <v>24</v>
      </c>
      <c r="G6" s="324"/>
      <c r="H6" s="324"/>
      <c r="I6" s="324"/>
      <c r="J6" s="324"/>
      <c r="K6" s="324"/>
      <c r="L6" s="324"/>
      <c r="M6" s="324"/>
      <c r="N6" s="324"/>
      <c r="O6" s="325"/>
    </row>
    <row r="7" spans="2:15" ht="14.4" customHeight="1" x14ac:dyDescent="0.35">
      <c r="B7" s="115"/>
      <c r="C7" s="114"/>
      <c r="D7" s="111">
        <v>5</v>
      </c>
      <c r="E7" s="116" t="s">
        <v>19</v>
      </c>
      <c r="F7" s="75"/>
      <c r="G7" s="308" t="s">
        <v>150</v>
      </c>
      <c r="H7" s="309"/>
      <c r="I7" s="309"/>
      <c r="J7" s="309"/>
      <c r="K7" s="309"/>
      <c r="L7" s="310"/>
      <c r="M7" s="75"/>
      <c r="N7" s="308" t="s">
        <v>150</v>
      </c>
      <c r="O7" s="322"/>
    </row>
    <row r="8" spans="2:15" s="7" customFormat="1" ht="28.4" customHeight="1" x14ac:dyDescent="0.35">
      <c r="B8" s="118"/>
      <c r="C8" s="119"/>
      <c r="D8" s="218">
        <v>6</v>
      </c>
      <c r="E8" s="120" t="s">
        <v>20</v>
      </c>
      <c r="F8" s="76"/>
      <c r="G8" s="317" t="s">
        <v>1</v>
      </c>
      <c r="H8" s="318"/>
      <c r="I8" s="317" t="s">
        <v>2</v>
      </c>
      <c r="J8" s="318"/>
      <c r="K8" s="317" t="s">
        <v>3</v>
      </c>
      <c r="L8" s="318"/>
      <c r="M8" s="76"/>
      <c r="N8" s="317" t="s">
        <v>4</v>
      </c>
      <c r="O8" s="319"/>
    </row>
    <row r="9" spans="2:15" ht="14.4" customHeight="1" x14ac:dyDescent="0.35">
      <c r="B9" s="115"/>
      <c r="C9" s="114"/>
      <c r="D9" s="111">
        <v>7</v>
      </c>
      <c r="E9" s="116" t="s">
        <v>21</v>
      </c>
      <c r="F9" s="77"/>
      <c r="G9" s="308" t="s">
        <v>151</v>
      </c>
      <c r="H9" s="310"/>
      <c r="I9" s="308" t="s">
        <v>151</v>
      </c>
      <c r="J9" s="310"/>
      <c r="K9" s="308" t="s">
        <v>151</v>
      </c>
      <c r="L9" s="310"/>
      <c r="M9" s="77"/>
      <c r="N9" s="308" t="s">
        <v>151</v>
      </c>
      <c r="O9" s="322"/>
    </row>
    <row r="10" spans="2:15" ht="14.4" customHeight="1" x14ac:dyDescent="0.35">
      <c r="B10" s="115"/>
      <c r="C10" s="114"/>
      <c r="D10" s="111">
        <v>8</v>
      </c>
      <c r="E10" s="116" t="s">
        <v>22</v>
      </c>
      <c r="F10" s="77"/>
      <c r="G10" s="308" t="s">
        <v>150</v>
      </c>
      <c r="H10" s="309"/>
      <c r="I10" s="309"/>
      <c r="J10" s="309"/>
      <c r="K10" s="309"/>
      <c r="L10" s="310"/>
      <c r="M10" s="77"/>
      <c r="N10" s="308" t="s">
        <v>151</v>
      </c>
      <c r="O10" s="322"/>
    </row>
    <row r="11" spans="2:15" ht="53.4" customHeight="1" thickBot="1" x14ac:dyDescent="0.4">
      <c r="B11" s="121"/>
      <c r="C11" s="122"/>
      <c r="D11" s="123">
        <v>9</v>
      </c>
      <c r="E11" s="124" t="s">
        <v>23</v>
      </c>
      <c r="F11" s="125"/>
      <c r="G11" s="314" t="s">
        <v>24</v>
      </c>
      <c r="H11" s="314"/>
      <c r="I11" s="314" t="s">
        <v>25</v>
      </c>
      <c r="J11" s="314"/>
      <c r="K11" s="315" t="s">
        <v>26</v>
      </c>
      <c r="L11" s="315"/>
      <c r="M11" s="125"/>
      <c r="N11" s="314" t="s">
        <v>27</v>
      </c>
      <c r="O11" s="316"/>
    </row>
    <row r="12" spans="2:15" ht="45.5" customHeight="1" x14ac:dyDescent="0.35">
      <c r="B12" s="126" t="s">
        <v>28</v>
      </c>
      <c r="C12" s="66"/>
      <c r="D12" s="320" t="s">
        <v>29</v>
      </c>
      <c r="E12" s="321"/>
      <c r="F12" s="126" t="s">
        <v>8</v>
      </c>
      <c r="G12" s="127" t="s">
        <v>30</v>
      </c>
      <c r="H12" s="128" t="s">
        <v>31</v>
      </c>
      <c r="I12" s="127" t="s">
        <v>30</v>
      </c>
      <c r="J12" s="128" t="s">
        <v>31</v>
      </c>
      <c r="K12" s="219" t="s">
        <v>30</v>
      </c>
      <c r="L12" s="220" t="s">
        <v>31</v>
      </c>
      <c r="M12" s="126" t="s">
        <v>8</v>
      </c>
      <c r="N12" s="127" t="s">
        <v>30</v>
      </c>
      <c r="O12" s="129" t="s">
        <v>31</v>
      </c>
    </row>
    <row r="13" spans="2:15" ht="13" x14ac:dyDescent="0.35">
      <c r="B13" s="130"/>
      <c r="C13" s="60" t="s">
        <v>32</v>
      </c>
      <c r="D13" s="131" t="s">
        <v>33</v>
      </c>
      <c r="E13" s="132"/>
      <c r="F13" s="133"/>
      <c r="G13" s="107"/>
      <c r="H13" s="107"/>
      <c r="I13" s="107"/>
      <c r="J13" s="107"/>
      <c r="K13" s="221"/>
      <c r="L13" s="222"/>
      <c r="M13" s="133"/>
      <c r="N13" s="107"/>
      <c r="O13" s="134"/>
    </row>
    <row r="14" spans="2:15" x14ac:dyDescent="0.35">
      <c r="B14" s="115"/>
      <c r="C14" s="61" t="s">
        <v>0</v>
      </c>
      <c r="D14" s="111">
        <v>1</v>
      </c>
      <c r="E14" s="3" t="s">
        <v>34</v>
      </c>
      <c r="F14" s="78"/>
      <c r="G14" s="16" t="str">
        <f>IFERROR(H14/$H$94,"")</f>
        <v/>
      </c>
      <c r="H14" s="283">
        <v>0</v>
      </c>
      <c r="I14" s="80" t="str">
        <f>IFERROR(J14/$J$94,"")</f>
        <v/>
      </c>
      <c r="J14" s="283">
        <v>0</v>
      </c>
      <c r="K14" s="223" t="str">
        <f>IFERROR(L14/$L$94,"")</f>
        <v/>
      </c>
      <c r="L14" s="224">
        <v>0</v>
      </c>
      <c r="M14" s="78"/>
      <c r="N14" s="80" t="str">
        <f>IFERROR(O14/$O$94,"")</f>
        <v/>
      </c>
      <c r="O14" s="284">
        <v>0</v>
      </c>
    </row>
    <row r="15" spans="2:15" x14ac:dyDescent="0.35">
      <c r="B15" s="135"/>
      <c r="C15" s="61" t="s">
        <v>0</v>
      </c>
      <c r="D15" s="111">
        <v>2</v>
      </c>
      <c r="E15" s="3" t="s">
        <v>35</v>
      </c>
      <c r="F15" s="136">
        <v>0.3</v>
      </c>
      <c r="G15" s="16" t="str">
        <f>IFERROR(H15/$H$94,"")</f>
        <v/>
      </c>
      <c r="H15" s="81">
        <f>H14*$F$15</f>
        <v>0</v>
      </c>
      <c r="I15" s="80" t="str">
        <f>IFERROR(J15/$J$94,"")</f>
        <v/>
      </c>
      <c r="J15" s="81">
        <f>J14*$F$15</f>
        <v>0</v>
      </c>
      <c r="K15" s="223" t="str">
        <f>IFERROR(L15/$L$94,"")</f>
        <v/>
      </c>
      <c r="L15" s="225">
        <f>L14*$F$15</f>
        <v>0</v>
      </c>
      <c r="M15" s="108"/>
      <c r="N15" s="17"/>
      <c r="O15" s="9"/>
    </row>
    <row r="16" spans="2:15" ht="13" x14ac:dyDescent="0.35">
      <c r="B16" s="137" t="s">
        <v>36</v>
      </c>
      <c r="C16" s="60"/>
      <c r="D16" s="138"/>
      <c r="E16" s="139"/>
      <c r="F16" s="25"/>
      <c r="G16" s="18">
        <f t="shared" ref="G16:L16" si="0">SUM(G14:G15)</f>
        <v>0</v>
      </c>
      <c r="H16" s="85">
        <f t="shared" si="0"/>
        <v>0</v>
      </c>
      <c r="I16" s="18">
        <f t="shared" si="0"/>
        <v>0</v>
      </c>
      <c r="J16" s="85">
        <f t="shared" si="0"/>
        <v>0</v>
      </c>
      <c r="K16" s="226">
        <f t="shared" si="0"/>
        <v>0</v>
      </c>
      <c r="L16" s="227">
        <f t="shared" si="0"/>
        <v>0</v>
      </c>
      <c r="M16" s="25"/>
      <c r="N16" s="18">
        <f>SUM(N14:N15)</f>
        <v>0</v>
      </c>
      <c r="O16" s="86">
        <f>SUM(O14:O15)</f>
        <v>0</v>
      </c>
    </row>
    <row r="17" spans="2:15" ht="13" x14ac:dyDescent="0.35">
      <c r="B17" s="140" t="s">
        <v>37</v>
      </c>
      <c r="C17" s="60"/>
      <c r="D17" s="138" t="s">
        <v>38</v>
      </c>
      <c r="E17" s="139"/>
      <c r="F17" s="96"/>
      <c r="G17" s="96"/>
      <c r="H17" s="87"/>
      <c r="I17" s="96"/>
      <c r="J17" s="87"/>
      <c r="K17" s="228"/>
      <c r="L17" s="229"/>
      <c r="M17" s="95"/>
      <c r="N17" s="96"/>
      <c r="O17" s="88"/>
    </row>
    <row r="18" spans="2:15" ht="13" x14ac:dyDescent="0.35">
      <c r="B18" s="140" t="s">
        <v>39</v>
      </c>
      <c r="C18" s="60" t="s">
        <v>32</v>
      </c>
      <c r="D18" s="138" t="s">
        <v>40</v>
      </c>
      <c r="E18" s="139"/>
      <c r="F18" s="95"/>
      <c r="G18" s="96"/>
      <c r="H18" s="87"/>
      <c r="I18" s="96"/>
      <c r="J18" s="87"/>
      <c r="K18" s="228"/>
      <c r="L18" s="229"/>
      <c r="M18" s="95"/>
      <c r="N18" s="96"/>
      <c r="O18" s="88"/>
    </row>
    <row r="19" spans="2:15" x14ac:dyDescent="0.35">
      <c r="B19" s="130"/>
      <c r="C19" s="61" t="s">
        <v>0</v>
      </c>
      <c r="D19" s="111">
        <v>1</v>
      </c>
      <c r="E19" s="3" t="s">
        <v>41</v>
      </c>
      <c r="F19" s="26">
        <v>0.2</v>
      </c>
      <c r="G19" s="16" t="str">
        <f>IFERROR(H19/$H$94,"")</f>
        <v/>
      </c>
      <c r="H19" s="81">
        <f t="shared" ref="H19:H26" si="1">$H$16*F19</f>
        <v>0</v>
      </c>
      <c r="I19" s="80" t="str">
        <f>IFERROR(J19/$J$94,"")</f>
        <v/>
      </c>
      <c r="J19" s="81">
        <f>$J$16*F19</f>
        <v>0</v>
      </c>
      <c r="K19" s="223" t="str">
        <f>IFERROR(L19/$L$94,"")</f>
        <v/>
      </c>
      <c r="L19" s="225">
        <f t="shared" ref="L19:L26" si="2">$L$16*F19</f>
        <v>0</v>
      </c>
      <c r="M19" s="26">
        <v>0.2</v>
      </c>
      <c r="N19" s="80" t="str">
        <f>IFERROR(O19/$O$94,"")</f>
        <v/>
      </c>
      <c r="O19" s="82">
        <f t="shared" ref="O19:O26" si="3">$O$16*M19</f>
        <v>0</v>
      </c>
    </row>
    <row r="20" spans="2:15" x14ac:dyDescent="0.35">
      <c r="B20" s="115"/>
      <c r="C20" s="61" t="s">
        <v>0</v>
      </c>
      <c r="D20" s="111">
        <v>2</v>
      </c>
      <c r="E20" s="3" t="s">
        <v>42</v>
      </c>
      <c r="F20" s="26">
        <v>1.4999999999999999E-2</v>
      </c>
      <c r="G20" s="16" t="str">
        <f t="shared" ref="G20:G26" si="4">IFERROR(H20/$H$94,"")</f>
        <v/>
      </c>
      <c r="H20" s="81">
        <f t="shared" si="1"/>
        <v>0</v>
      </c>
      <c r="I20" s="80" t="str">
        <f t="shared" ref="I20:I26" si="5">IFERROR(J20/$J$94,"")</f>
        <v/>
      </c>
      <c r="J20" s="81">
        <f t="shared" ref="J20:J26" si="6">$J$16*F20</f>
        <v>0</v>
      </c>
      <c r="K20" s="223" t="str">
        <f t="shared" ref="K20:K26" si="7">IFERROR(L20/$L$94,"")</f>
        <v/>
      </c>
      <c r="L20" s="225">
        <f t="shared" si="2"/>
        <v>0</v>
      </c>
      <c r="M20" s="26">
        <v>1.4999999999999999E-2</v>
      </c>
      <c r="N20" s="80" t="str">
        <f t="shared" ref="N20:N26" si="8">IFERROR(O20/$O$94,"")</f>
        <v/>
      </c>
      <c r="O20" s="82">
        <f t="shared" si="3"/>
        <v>0</v>
      </c>
    </row>
    <row r="21" spans="2:15" x14ac:dyDescent="0.35">
      <c r="B21" s="115"/>
      <c r="C21" s="61" t="s">
        <v>0</v>
      </c>
      <c r="D21" s="111">
        <v>3</v>
      </c>
      <c r="E21" s="3" t="s">
        <v>43</v>
      </c>
      <c r="F21" s="26">
        <v>0.01</v>
      </c>
      <c r="G21" s="16" t="str">
        <f t="shared" si="4"/>
        <v/>
      </c>
      <c r="H21" s="81">
        <f t="shared" si="1"/>
        <v>0</v>
      </c>
      <c r="I21" s="80" t="str">
        <f t="shared" si="5"/>
        <v/>
      </c>
      <c r="J21" s="81">
        <f t="shared" si="6"/>
        <v>0</v>
      </c>
      <c r="K21" s="223" t="str">
        <f t="shared" si="7"/>
        <v/>
      </c>
      <c r="L21" s="225">
        <f t="shared" si="2"/>
        <v>0</v>
      </c>
      <c r="M21" s="26">
        <v>0.01</v>
      </c>
      <c r="N21" s="80" t="str">
        <f t="shared" si="8"/>
        <v/>
      </c>
      <c r="O21" s="82">
        <f t="shared" si="3"/>
        <v>0</v>
      </c>
    </row>
    <row r="22" spans="2:15" x14ac:dyDescent="0.35">
      <c r="B22" s="115"/>
      <c r="C22" s="61" t="s">
        <v>0</v>
      </c>
      <c r="D22" s="111">
        <v>4</v>
      </c>
      <c r="E22" s="3" t="s">
        <v>44</v>
      </c>
      <c r="F22" s="26">
        <v>2E-3</v>
      </c>
      <c r="G22" s="16" t="str">
        <f t="shared" si="4"/>
        <v/>
      </c>
      <c r="H22" s="81">
        <f t="shared" si="1"/>
        <v>0</v>
      </c>
      <c r="I22" s="80" t="str">
        <f t="shared" si="5"/>
        <v/>
      </c>
      <c r="J22" s="81">
        <f t="shared" si="6"/>
        <v>0</v>
      </c>
      <c r="K22" s="223" t="str">
        <f t="shared" si="7"/>
        <v/>
      </c>
      <c r="L22" s="225">
        <f t="shared" si="2"/>
        <v>0</v>
      </c>
      <c r="M22" s="26">
        <v>2E-3</v>
      </c>
      <c r="N22" s="80" t="str">
        <f t="shared" si="8"/>
        <v/>
      </c>
      <c r="O22" s="82">
        <f t="shared" si="3"/>
        <v>0</v>
      </c>
    </row>
    <row r="23" spans="2:15" x14ac:dyDescent="0.35">
      <c r="B23" s="115"/>
      <c r="C23" s="61" t="s">
        <v>0</v>
      </c>
      <c r="D23" s="111">
        <v>5</v>
      </c>
      <c r="E23" s="3" t="s">
        <v>45</v>
      </c>
      <c r="F23" s="26">
        <v>6.0000000000000001E-3</v>
      </c>
      <c r="G23" s="16" t="str">
        <f t="shared" si="4"/>
        <v/>
      </c>
      <c r="H23" s="81">
        <f t="shared" si="1"/>
        <v>0</v>
      </c>
      <c r="I23" s="80" t="str">
        <f t="shared" si="5"/>
        <v/>
      </c>
      <c r="J23" s="81">
        <f t="shared" si="6"/>
        <v>0</v>
      </c>
      <c r="K23" s="223" t="str">
        <f t="shared" si="7"/>
        <v/>
      </c>
      <c r="L23" s="225">
        <f t="shared" si="2"/>
        <v>0</v>
      </c>
      <c r="M23" s="26">
        <v>6.0000000000000001E-3</v>
      </c>
      <c r="N23" s="80" t="str">
        <f t="shared" si="8"/>
        <v/>
      </c>
      <c r="O23" s="82">
        <f t="shared" si="3"/>
        <v>0</v>
      </c>
    </row>
    <row r="24" spans="2:15" x14ac:dyDescent="0.35">
      <c r="B24" s="115"/>
      <c r="C24" s="61" t="s">
        <v>0</v>
      </c>
      <c r="D24" s="111">
        <v>6</v>
      </c>
      <c r="E24" s="3" t="s">
        <v>46</v>
      </c>
      <c r="F24" s="26">
        <v>2.5000000000000001E-2</v>
      </c>
      <c r="G24" s="16" t="str">
        <f t="shared" si="4"/>
        <v/>
      </c>
      <c r="H24" s="81">
        <f t="shared" si="1"/>
        <v>0</v>
      </c>
      <c r="I24" s="80" t="str">
        <f t="shared" si="5"/>
        <v/>
      </c>
      <c r="J24" s="81">
        <f t="shared" si="6"/>
        <v>0</v>
      </c>
      <c r="K24" s="223" t="str">
        <f t="shared" si="7"/>
        <v/>
      </c>
      <c r="L24" s="225">
        <f t="shared" si="2"/>
        <v>0</v>
      </c>
      <c r="M24" s="26">
        <v>2.5000000000000001E-2</v>
      </c>
      <c r="N24" s="80" t="str">
        <f t="shared" si="8"/>
        <v/>
      </c>
      <c r="O24" s="82">
        <f t="shared" si="3"/>
        <v>0</v>
      </c>
    </row>
    <row r="25" spans="2:15" x14ac:dyDescent="0.35">
      <c r="B25" s="115"/>
      <c r="C25" s="61" t="s">
        <v>0</v>
      </c>
      <c r="D25" s="111">
        <v>7</v>
      </c>
      <c r="E25" s="3" t="s">
        <v>47</v>
      </c>
      <c r="F25" s="26">
        <v>0.03</v>
      </c>
      <c r="G25" s="16" t="str">
        <f t="shared" si="4"/>
        <v/>
      </c>
      <c r="H25" s="81">
        <f t="shared" si="1"/>
        <v>0</v>
      </c>
      <c r="I25" s="80" t="str">
        <f t="shared" si="5"/>
        <v/>
      </c>
      <c r="J25" s="81">
        <f t="shared" si="6"/>
        <v>0</v>
      </c>
      <c r="K25" s="223" t="str">
        <f t="shared" si="7"/>
        <v/>
      </c>
      <c r="L25" s="225">
        <f t="shared" si="2"/>
        <v>0</v>
      </c>
      <c r="M25" s="26">
        <v>0.03</v>
      </c>
      <c r="N25" s="80" t="str">
        <f t="shared" si="8"/>
        <v/>
      </c>
      <c r="O25" s="82">
        <f t="shared" si="3"/>
        <v>0</v>
      </c>
    </row>
    <row r="26" spans="2:15" x14ac:dyDescent="0.35">
      <c r="B26" s="115"/>
      <c r="C26" s="61" t="s">
        <v>0</v>
      </c>
      <c r="D26" s="111">
        <v>8</v>
      </c>
      <c r="E26" s="3" t="s">
        <v>48</v>
      </c>
      <c r="F26" s="26">
        <v>0.08</v>
      </c>
      <c r="G26" s="16" t="str">
        <f t="shared" si="4"/>
        <v/>
      </c>
      <c r="H26" s="81">
        <f t="shared" si="1"/>
        <v>0</v>
      </c>
      <c r="I26" s="80" t="str">
        <f t="shared" si="5"/>
        <v/>
      </c>
      <c r="J26" s="81">
        <f t="shared" si="6"/>
        <v>0</v>
      </c>
      <c r="K26" s="223" t="str">
        <f t="shared" si="7"/>
        <v/>
      </c>
      <c r="L26" s="225">
        <f t="shared" si="2"/>
        <v>0</v>
      </c>
      <c r="M26" s="26">
        <v>0.08</v>
      </c>
      <c r="N26" s="80" t="str">
        <f t="shared" si="8"/>
        <v/>
      </c>
      <c r="O26" s="82">
        <f t="shared" si="3"/>
        <v>0</v>
      </c>
    </row>
    <row r="27" spans="2:15" ht="13" x14ac:dyDescent="0.35">
      <c r="B27" s="141"/>
      <c r="C27" s="60"/>
      <c r="D27" s="138"/>
      <c r="E27" s="139" t="s">
        <v>12</v>
      </c>
      <c r="F27" s="25">
        <f t="shared" ref="F27:N27" si="9">SUM(F19:F26)</f>
        <v>0.36800000000000005</v>
      </c>
      <c r="G27" s="18">
        <f t="shared" si="9"/>
        <v>0</v>
      </c>
      <c r="H27" s="85">
        <f>SUM(H19:H26)</f>
        <v>0</v>
      </c>
      <c r="I27" s="18">
        <f>SUM(I19:I26)</f>
        <v>0</v>
      </c>
      <c r="J27" s="85">
        <f>SUM(J19:J26)</f>
        <v>0</v>
      </c>
      <c r="K27" s="226">
        <f t="shared" si="9"/>
        <v>0</v>
      </c>
      <c r="L27" s="227">
        <f>SUM(L19:L26)</f>
        <v>0</v>
      </c>
      <c r="M27" s="25">
        <f t="shared" ref="M27" si="10">SUM(M19:M26)</f>
        <v>0.36800000000000005</v>
      </c>
      <c r="N27" s="18">
        <f t="shared" si="9"/>
        <v>0</v>
      </c>
      <c r="O27" s="86">
        <f>SUM(O19:O26)</f>
        <v>0</v>
      </c>
    </row>
    <row r="28" spans="2:15" ht="13" x14ac:dyDescent="0.35">
      <c r="B28" s="140" t="s">
        <v>49</v>
      </c>
      <c r="C28" s="60" t="s">
        <v>32</v>
      </c>
      <c r="D28" s="138" t="s">
        <v>50</v>
      </c>
      <c r="E28" s="139"/>
      <c r="F28" s="34"/>
      <c r="G28" s="35"/>
      <c r="H28" s="87"/>
      <c r="I28" s="35"/>
      <c r="J28" s="87"/>
      <c r="K28" s="230"/>
      <c r="L28" s="229"/>
      <c r="M28" s="34"/>
      <c r="N28" s="35"/>
      <c r="O28" s="88"/>
    </row>
    <row r="29" spans="2:15" x14ac:dyDescent="0.35">
      <c r="B29" s="130"/>
      <c r="C29" s="61" t="s">
        <v>0</v>
      </c>
      <c r="D29" s="111">
        <v>1</v>
      </c>
      <c r="E29" s="3" t="s">
        <v>51</v>
      </c>
      <c r="F29" s="26">
        <v>8.3299999999999999E-2</v>
      </c>
      <c r="G29" s="16" t="str">
        <f t="shared" ref="G29:G32" si="11">IFERROR(H29/$H$94,"")</f>
        <v/>
      </c>
      <c r="H29" s="81">
        <f>$H$16*F29</f>
        <v>0</v>
      </c>
      <c r="I29" s="80" t="str">
        <f t="shared" ref="I29:I32" si="12">IFERROR(J29/$J$94,"")</f>
        <v/>
      </c>
      <c r="J29" s="81">
        <f>$J$16*F29</f>
        <v>0</v>
      </c>
      <c r="K29" s="223" t="str">
        <f t="shared" ref="K29:K32" si="13">IFERROR(L29/$L$94,"")</f>
        <v/>
      </c>
      <c r="L29" s="225">
        <f>$L$16*F29</f>
        <v>0</v>
      </c>
      <c r="M29" s="26">
        <v>8.3299999999999999E-2</v>
      </c>
      <c r="N29" s="80" t="str">
        <f t="shared" ref="N29:N32" si="14">IFERROR(O29/$O$94,"")</f>
        <v/>
      </c>
      <c r="O29" s="82">
        <f>$O$16*M29</f>
        <v>0</v>
      </c>
    </row>
    <row r="30" spans="2:15" x14ac:dyDescent="0.35">
      <c r="B30" s="115"/>
      <c r="C30" s="61" t="s">
        <v>0</v>
      </c>
      <c r="D30" s="111">
        <v>2</v>
      </c>
      <c r="E30" s="3" t="s">
        <v>52</v>
      </c>
      <c r="F30" s="30">
        <v>0</v>
      </c>
      <c r="G30" s="16" t="str">
        <f t="shared" si="11"/>
        <v/>
      </c>
      <c r="H30" s="81">
        <f>$H$16*F30</f>
        <v>0</v>
      </c>
      <c r="I30" s="80" t="str">
        <f t="shared" si="12"/>
        <v/>
      </c>
      <c r="J30" s="81">
        <f>$J$16*F30</f>
        <v>0</v>
      </c>
      <c r="K30" s="223" t="str">
        <f t="shared" si="13"/>
        <v/>
      </c>
      <c r="L30" s="225">
        <f>$L$16*F30</f>
        <v>0</v>
      </c>
      <c r="M30" s="30">
        <v>0</v>
      </c>
      <c r="N30" s="80" t="str">
        <f t="shared" si="14"/>
        <v/>
      </c>
      <c r="O30" s="82">
        <f>$O$16*M30</f>
        <v>0</v>
      </c>
    </row>
    <row r="31" spans="2:15" ht="13" x14ac:dyDescent="0.35">
      <c r="B31" s="142"/>
      <c r="C31" s="60" t="s">
        <v>53</v>
      </c>
      <c r="D31" s="143"/>
      <c r="E31" s="144" t="s">
        <v>54</v>
      </c>
      <c r="F31" s="27">
        <f t="shared" ref="F31:N31" si="15">SUM(F29:F30)</f>
        <v>8.3299999999999999E-2</v>
      </c>
      <c r="G31" s="19">
        <f t="shared" si="15"/>
        <v>0</v>
      </c>
      <c r="H31" s="83">
        <f>SUM(H29:H30)</f>
        <v>0</v>
      </c>
      <c r="I31" s="19">
        <f t="shared" si="15"/>
        <v>0</v>
      </c>
      <c r="J31" s="83">
        <f>SUM(J29:J30)</f>
        <v>0</v>
      </c>
      <c r="K31" s="231">
        <f t="shared" si="15"/>
        <v>0</v>
      </c>
      <c r="L31" s="232">
        <f>SUM(L29:L30)</f>
        <v>0</v>
      </c>
      <c r="M31" s="27">
        <f t="shared" ref="M31" si="16">SUM(M29:M30)</f>
        <v>8.3299999999999999E-2</v>
      </c>
      <c r="N31" s="19">
        <f t="shared" si="15"/>
        <v>0</v>
      </c>
      <c r="O31" s="84">
        <f>SUM(O29:O30)</f>
        <v>0</v>
      </c>
    </row>
    <row r="32" spans="2:15" x14ac:dyDescent="0.35">
      <c r="B32" s="115"/>
      <c r="C32" s="61" t="s">
        <v>0</v>
      </c>
      <c r="D32" s="111">
        <v>3</v>
      </c>
      <c r="E32" s="3" t="s">
        <v>55</v>
      </c>
      <c r="F32" s="26">
        <f>F27*F31</f>
        <v>3.0654400000000005E-2</v>
      </c>
      <c r="G32" s="16" t="str">
        <f t="shared" si="11"/>
        <v/>
      </c>
      <c r="H32" s="81">
        <f>$H$16*F32</f>
        <v>0</v>
      </c>
      <c r="I32" s="80" t="str">
        <f t="shared" si="12"/>
        <v/>
      </c>
      <c r="J32" s="81">
        <f>$J$16*F32</f>
        <v>0</v>
      </c>
      <c r="K32" s="223" t="str">
        <f t="shared" si="13"/>
        <v/>
      </c>
      <c r="L32" s="225">
        <f>$L$16*F32</f>
        <v>0</v>
      </c>
      <c r="M32" s="26">
        <f>M27*M31</f>
        <v>3.0654400000000005E-2</v>
      </c>
      <c r="N32" s="80" t="str">
        <f t="shared" si="14"/>
        <v/>
      </c>
      <c r="O32" s="82">
        <f>$O$16*M32</f>
        <v>0</v>
      </c>
    </row>
    <row r="33" spans="2:15" ht="13" x14ac:dyDescent="0.35">
      <c r="B33" s="141"/>
      <c r="C33" s="60"/>
      <c r="D33" s="138"/>
      <c r="E33" s="139" t="s">
        <v>12</v>
      </c>
      <c r="F33" s="25">
        <f>F31+F32</f>
        <v>0.11395440000000001</v>
      </c>
      <c r="G33" s="18">
        <f t="shared" ref="G33:N33" si="17">SUM(G31:G32)</f>
        <v>0</v>
      </c>
      <c r="H33" s="85">
        <f>SUM(H31:H32)</f>
        <v>0</v>
      </c>
      <c r="I33" s="18">
        <f t="shared" si="17"/>
        <v>0</v>
      </c>
      <c r="J33" s="85">
        <f>SUM(J31:J32)</f>
        <v>0</v>
      </c>
      <c r="K33" s="226">
        <f t="shared" si="17"/>
        <v>0</v>
      </c>
      <c r="L33" s="227">
        <f>SUM(L31:L32)</f>
        <v>0</v>
      </c>
      <c r="M33" s="25">
        <f>M31+M32</f>
        <v>0.11395440000000001</v>
      </c>
      <c r="N33" s="18">
        <f t="shared" si="17"/>
        <v>0</v>
      </c>
      <c r="O33" s="86">
        <f>SUM(O31:O32)</f>
        <v>0</v>
      </c>
    </row>
    <row r="34" spans="2:15" ht="13" x14ac:dyDescent="0.35">
      <c r="B34" s="140" t="s">
        <v>56</v>
      </c>
      <c r="C34" s="60" t="s">
        <v>32</v>
      </c>
      <c r="D34" s="138" t="s">
        <v>57</v>
      </c>
      <c r="E34" s="139"/>
      <c r="F34" s="34"/>
      <c r="G34" s="35"/>
      <c r="H34" s="87"/>
      <c r="I34" s="35"/>
      <c r="J34" s="87"/>
      <c r="K34" s="230"/>
      <c r="L34" s="229"/>
      <c r="M34" s="34"/>
      <c r="N34" s="35"/>
      <c r="O34" s="88"/>
    </row>
    <row r="35" spans="2:15" x14ac:dyDescent="0.35">
      <c r="B35" s="130"/>
      <c r="C35" s="61" t="s">
        <v>0</v>
      </c>
      <c r="D35" s="111">
        <v>1</v>
      </c>
      <c r="E35" s="3" t="s">
        <v>58</v>
      </c>
      <c r="F35" s="30">
        <v>0</v>
      </c>
      <c r="G35" s="16" t="str">
        <f t="shared" ref="G35:G37" si="18">IFERROR(H35/$H$94,"")</f>
        <v/>
      </c>
      <c r="H35" s="81">
        <f>$H$16*F35</f>
        <v>0</v>
      </c>
      <c r="I35" s="80" t="str">
        <f t="shared" ref="I35:I37" si="19">IFERROR(J35/$J$94,"")</f>
        <v/>
      </c>
      <c r="J35" s="81">
        <f>$J$16*F35</f>
        <v>0</v>
      </c>
      <c r="K35" s="223" t="str">
        <f t="shared" ref="K35:K37" si="20">IFERROR(L35/$L$94,"")</f>
        <v/>
      </c>
      <c r="L35" s="225">
        <f>$L$16*F35</f>
        <v>0</v>
      </c>
      <c r="M35" s="30">
        <v>0</v>
      </c>
      <c r="N35" s="80" t="str">
        <f t="shared" ref="N35:N37" si="21">IFERROR(O35/$O$94,"")</f>
        <v/>
      </c>
      <c r="O35" s="82">
        <f>$O$16*M35</f>
        <v>0</v>
      </c>
    </row>
    <row r="36" spans="2:15" x14ac:dyDescent="0.35">
      <c r="B36" s="115"/>
      <c r="C36" s="61" t="s">
        <v>0</v>
      </c>
      <c r="D36" s="111">
        <v>2</v>
      </c>
      <c r="E36" s="3" t="s">
        <v>59</v>
      </c>
      <c r="F36" s="26">
        <f>F27*F35</f>
        <v>0</v>
      </c>
      <c r="G36" s="16" t="str">
        <f t="shared" si="18"/>
        <v/>
      </c>
      <c r="H36" s="81">
        <f>$H$16*F36</f>
        <v>0</v>
      </c>
      <c r="I36" s="80" t="str">
        <f t="shared" si="19"/>
        <v/>
      </c>
      <c r="J36" s="81">
        <f>$J$16*F36</f>
        <v>0</v>
      </c>
      <c r="K36" s="223" t="str">
        <f t="shared" si="20"/>
        <v/>
      </c>
      <c r="L36" s="225">
        <f>$L$16*F36</f>
        <v>0</v>
      </c>
      <c r="M36" s="26">
        <f>M27*M35</f>
        <v>0</v>
      </c>
      <c r="N36" s="80" t="str">
        <f t="shared" si="21"/>
        <v/>
      </c>
      <c r="O36" s="82">
        <f>$O$16*M36</f>
        <v>0</v>
      </c>
    </row>
    <row r="37" spans="2:15" ht="25" x14ac:dyDescent="0.35">
      <c r="B37" s="115"/>
      <c r="C37" s="61" t="s">
        <v>0</v>
      </c>
      <c r="D37" s="111">
        <v>3</v>
      </c>
      <c r="E37" s="145" t="s">
        <v>60</v>
      </c>
      <c r="F37" s="30">
        <v>0</v>
      </c>
      <c r="G37" s="16" t="str">
        <f t="shared" si="18"/>
        <v/>
      </c>
      <c r="H37" s="81">
        <f>$H$16*F37</f>
        <v>0</v>
      </c>
      <c r="I37" s="80" t="str">
        <f t="shared" si="19"/>
        <v/>
      </c>
      <c r="J37" s="81">
        <f>$J$16*F37</f>
        <v>0</v>
      </c>
      <c r="K37" s="223" t="str">
        <f t="shared" si="20"/>
        <v/>
      </c>
      <c r="L37" s="225">
        <f>$L$16*F37</f>
        <v>0</v>
      </c>
      <c r="M37" s="30">
        <v>0</v>
      </c>
      <c r="N37" s="80" t="str">
        <f t="shared" si="21"/>
        <v/>
      </c>
      <c r="O37" s="82">
        <f>$O$16*M37</f>
        <v>0</v>
      </c>
    </row>
    <row r="38" spans="2:15" ht="13" x14ac:dyDescent="0.35">
      <c r="B38" s="126"/>
      <c r="C38" s="60"/>
      <c r="D38" s="138"/>
      <c r="E38" s="139" t="s">
        <v>12</v>
      </c>
      <c r="F38" s="25">
        <f t="shared" ref="F38:N38" si="22">SUM(F35:F37)</f>
        <v>0</v>
      </c>
      <c r="G38" s="18">
        <f t="shared" si="22"/>
        <v>0</v>
      </c>
      <c r="H38" s="85">
        <f>SUM(H35:H37)</f>
        <v>0</v>
      </c>
      <c r="I38" s="18">
        <f t="shared" si="22"/>
        <v>0</v>
      </c>
      <c r="J38" s="85">
        <f>SUM(J35:J37)</f>
        <v>0</v>
      </c>
      <c r="K38" s="226">
        <f t="shared" si="22"/>
        <v>0</v>
      </c>
      <c r="L38" s="227">
        <f>SUM(L35:L37)</f>
        <v>0</v>
      </c>
      <c r="M38" s="25">
        <f t="shared" ref="M38" si="23">SUM(M35:M37)</f>
        <v>0</v>
      </c>
      <c r="N38" s="18">
        <f t="shared" si="22"/>
        <v>0</v>
      </c>
      <c r="O38" s="86">
        <f>SUM(O35:O37)</f>
        <v>0</v>
      </c>
    </row>
    <row r="39" spans="2:15" ht="13" x14ac:dyDescent="0.35">
      <c r="B39" s="140" t="s">
        <v>6</v>
      </c>
      <c r="C39" s="60" t="s">
        <v>32</v>
      </c>
      <c r="D39" s="138" t="s">
        <v>7</v>
      </c>
      <c r="E39" s="139"/>
      <c r="F39" s="36"/>
      <c r="G39" s="37"/>
      <c r="H39" s="89"/>
      <c r="I39" s="37"/>
      <c r="J39" s="89"/>
      <c r="K39" s="233"/>
      <c r="L39" s="234"/>
      <c r="M39" s="36"/>
      <c r="N39" s="37"/>
      <c r="O39" s="90"/>
    </row>
    <row r="40" spans="2:15" x14ac:dyDescent="0.35">
      <c r="B40" s="130"/>
      <c r="C40" s="61" t="s">
        <v>0</v>
      </c>
      <c r="D40" s="111">
        <v>1</v>
      </c>
      <c r="E40" s="3" t="s">
        <v>9</v>
      </c>
      <c r="F40" s="30">
        <v>0</v>
      </c>
      <c r="G40" s="16" t="str">
        <f t="shared" ref="G40:G46" si="24">IFERROR(H40/$H$94,"")</f>
        <v/>
      </c>
      <c r="H40" s="81">
        <f t="shared" ref="H40:H46" si="25">$H$16*F40</f>
        <v>0</v>
      </c>
      <c r="I40" s="80" t="str">
        <f t="shared" ref="I40:I46" si="26">IFERROR(J40/$J$94,"")</f>
        <v/>
      </c>
      <c r="J40" s="81">
        <f t="shared" ref="J40:J46" si="27">$J$16*F40</f>
        <v>0</v>
      </c>
      <c r="K40" s="223" t="str">
        <f t="shared" ref="K40:K46" si="28">IFERROR(L40/$L$94,"")</f>
        <v/>
      </c>
      <c r="L40" s="225">
        <f t="shared" ref="L40:L46" si="29">$L$16*F40</f>
        <v>0</v>
      </c>
      <c r="M40" s="30">
        <v>0</v>
      </c>
      <c r="N40" s="80" t="str">
        <f t="shared" ref="N40:N46" si="30">IFERROR(O40/$O$94,"")</f>
        <v/>
      </c>
      <c r="O40" s="82">
        <f t="shared" ref="O40:O46" si="31">$O$16*M40</f>
        <v>0</v>
      </c>
    </row>
    <row r="41" spans="2:15" x14ac:dyDescent="0.35">
      <c r="B41" s="115"/>
      <c r="C41" s="61" t="s">
        <v>0</v>
      </c>
      <c r="D41" s="111">
        <v>2</v>
      </c>
      <c r="E41" s="3" t="s">
        <v>10</v>
      </c>
      <c r="F41" s="26">
        <f>F26*F40</f>
        <v>0</v>
      </c>
      <c r="G41" s="16" t="str">
        <f t="shared" si="24"/>
        <v/>
      </c>
      <c r="H41" s="81">
        <f t="shared" si="25"/>
        <v>0</v>
      </c>
      <c r="I41" s="80" t="str">
        <f t="shared" si="26"/>
        <v/>
      </c>
      <c r="J41" s="81">
        <f t="shared" si="27"/>
        <v>0</v>
      </c>
      <c r="K41" s="223" t="str">
        <f t="shared" si="28"/>
        <v/>
      </c>
      <c r="L41" s="225">
        <f t="shared" si="29"/>
        <v>0</v>
      </c>
      <c r="M41" s="26">
        <f>M26*M40</f>
        <v>0</v>
      </c>
      <c r="N41" s="80" t="str">
        <f t="shared" si="30"/>
        <v/>
      </c>
      <c r="O41" s="82">
        <f t="shared" si="31"/>
        <v>0</v>
      </c>
    </row>
    <row r="42" spans="2:15" x14ac:dyDescent="0.35">
      <c r="B42" s="115"/>
      <c r="C42" s="61" t="s">
        <v>0</v>
      </c>
      <c r="D42" s="111">
        <v>3</v>
      </c>
      <c r="E42" s="3" t="s">
        <v>61</v>
      </c>
      <c r="F42" s="30">
        <v>0</v>
      </c>
      <c r="G42" s="16" t="str">
        <f t="shared" si="24"/>
        <v/>
      </c>
      <c r="H42" s="81">
        <f t="shared" si="25"/>
        <v>0</v>
      </c>
      <c r="I42" s="80" t="str">
        <f t="shared" si="26"/>
        <v/>
      </c>
      <c r="J42" s="81">
        <f t="shared" si="27"/>
        <v>0</v>
      </c>
      <c r="K42" s="223" t="str">
        <f t="shared" si="28"/>
        <v/>
      </c>
      <c r="L42" s="225">
        <f t="shared" si="29"/>
        <v>0</v>
      </c>
      <c r="M42" s="30">
        <v>0</v>
      </c>
      <c r="N42" s="80" t="str">
        <f t="shared" si="30"/>
        <v/>
      </c>
      <c r="O42" s="82">
        <f t="shared" si="31"/>
        <v>0</v>
      </c>
    </row>
    <row r="43" spans="2:15" x14ac:dyDescent="0.35">
      <c r="B43" s="115"/>
      <c r="C43" s="61" t="s">
        <v>0</v>
      </c>
      <c r="D43" s="111">
        <v>4</v>
      </c>
      <c r="E43" s="3" t="s">
        <v>11</v>
      </c>
      <c r="F43" s="30">
        <v>0</v>
      </c>
      <c r="G43" s="16" t="str">
        <f t="shared" si="24"/>
        <v/>
      </c>
      <c r="H43" s="81">
        <f t="shared" si="25"/>
        <v>0</v>
      </c>
      <c r="I43" s="80" t="str">
        <f t="shared" si="26"/>
        <v/>
      </c>
      <c r="J43" s="81">
        <f t="shared" si="27"/>
        <v>0</v>
      </c>
      <c r="K43" s="223" t="str">
        <f t="shared" si="28"/>
        <v/>
      </c>
      <c r="L43" s="225">
        <f t="shared" si="29"/>
        <v>0</v>
      </c>
      <c r="M43" s="30">
        <v>0</v>
      </c>
      <c r="N43" s="80" t="str">
        <f t="shared" si="30"/>
        <v/>
      </c>
      <c r="O43" s="82">
        <f t="shared" si="31"/>
        <v>0</v>
      </c>
    </row>
    <row r="44" spans="2:15" x14ac:dyDescent="0.35">
      <c r="B44" s="115"/>
      <c r="C44" s="61" t="s">
        <v>0</v>
      </c>
      <c r="D44" s="111">
        <v>5</v>
      </c>
      <c r="E44" s="3" t="s">
        <v>62</v>
      </c>
      <c r="F44" s="26">
        <f>F27*F43</f>
        <v>0</v>
      </c>
      <c r="G44" s="16" t="str">
        <f t="shared" si="24"/>
        <v/>
      </c>
      <c r="H44" s="81">
        <f t="shared" si="25"/>
        <v>0</v>
      </c>
      <c r="I44" s="80" t="str">
        <f t="shared" si="26"/>
        <v/>
      </c>
      <c r="J44" s="81">
        <f t="shared" si="27"/>
        <v>0</v>
      </c>
      <c r="K44" s="223" t="str">
        <f t="shared" si="28"/>
        <v/>
      </c>
      <c r="L44" s="225">
        <f t="shared" si="29"/>
        <v>0</v>
      </c>
      <c r="M44" s="26">
        <f>M27*M43</f>
        <v>0</v>
      </c>
      <c r="N44" s="80" t="str">
        <f t="shared" si="30"/>
        <v/>
      </c>
      <c r="O44" s="82">
        <f t="shared" si="31"/>
        <v>0</v>
      </c>
    </row>
    <row r="45" spans="2:15" ht="13.5" customHeight="1" x14ac:dyDescent="0.35">
      <c r="B45" s="115"/>
      <c r="C45" s="61" t="s">
        <v>0</v>
      </c>
      <c r="D45" s="111">
        <v>6</v>
      </c>
      <c r="E45" s="3" t="s">
        <v>63</v>
      </c>
      <c r="F45" s="26">
        <f>0.4*F44</f>
        <v>0</v>
      </c>
      <c r="G45" s="16" t="str">
        <f t="shared" si="24"/>
        <v/>
      </c>
      <c r="H45" s="81">
        <f t="shared" si="25"/>
        <v>0</v>
      </c>
      <c r="I45" s="80" t="str">
        <f t="shared" si="26"/>
        <v/>
      </c>
      <c r="J45" s="81">
        <f t="shared" si="27"/>
        <v>0</v>
      </c>
      <c r="K45" s="223" t="str">
        <f t="shared" si="28"/>
        <v/>
      </c>
      <c r="L45" s="225">
        <f t="shared" si="29"/>
        <v>0</v>
      </c>
      <c r="M45" s="26">
        <f>0.4*M44</f>
        <v>0</v>
      </c>
      <c r="N45" s="80" t="str">
        <f t="shared" si="30"/>
        <v/>
      </c>
      <c r="O45" s="82">
        <f t="shared" si="31"/>
        <v>0</v>
      </c>
    </row>
    <row r="46" spans="2:15" ht="13.5" customHeight="1" x14ac:dyDescent="0.35">
      <c r="B46" s="115"/>
      <c r="C46" s="61" t="s">
        <v>0</v>
      </c>
      <c r="D46" s="111">
        <v>7</v>
      </c>
      <c r="E46" s="145" t="s">
        <v>64</v>
      </c>
      <c r="F46" s="30">
        <v>0</v>
      </c>
      <c r="G46" s="16" t="str">
        <f t="shared" si="24"/>
        <v/>
      </c>
      <c r="H46" s="81">
        <f t="shared" si="25"/>
        <v>0</v>
      </c>
      <c r="I46" s="80" t="str">
        <f t="shared" si="26"/>
        <v/>
      </c>
      <c r="J46" s="81">
        <f t="shared" si="27"/>
        <v>0</v>
      </c>
      <c r="K46" s="223" t="str">
        <f t="shared" si="28"/>
        <v/>
      </c>
      <c r="L46" s="225">
        <f t="shared" si="29"/>
        <v>0</v>
      </c>
      <c r="M46" s="30">
        <v>0</v>
      </c>
      <c r="N46" s="80" t="str">
        <f t="shared" si="30"/>
        <v/>
      </c>
      <c r="O46" s="82">
        <f t="shared" si="31"/>
        <v>0</v>
      </c>
    </row>
    <row r="47" spans="2:15" ht="13" x14ac:dyDescent="0.35">
      <c r="B47" s="141"/>
      <c r="C47" s="60"/>
      <c r="D47" s="138"/>
      <c r="E47" s="139" t="s">
        <v>12</v>
      </c>
      <c r="F47" s="25">
        <f t="shared" ref="F47:N47" si="32">SUM(F40:F46)</f>
        <v>0</v>
      </c>
      <c r="G47" s="18">
        <f t="shared" si="32"/>
        <v>0</v>
      </c>
      <c r="H47" s="85">
        <f>SUM(H40:H46)</f>
        <v>0</v>
      </c>
      <c r="I47" s="18">
        <f t="shared" si="32"/>
        <v>0</v>
      </c>
      <c r="J47" s="85">
        <f>SUM(J40:J46)</f>
        <v>0</v>
      </c>
      <c r="K47" s="226">
        <f t="shared" si="32"/>
        <v>0</v>
      </c>
      <c r="L47" s="227">
        <f>SUM(L40:L46)</f>
        <v>0</v>
      </c>
      <c r="M47" s="25">
        <f t="shared" ref="M47" si="33">SUM(M40:M46)</f>
        <v>0</v>
      </c>
      <c r="N47" s="18">
        <f t="shared" si="32"/>
        <v>0</v>
      </c>
      <c r="O47" s="86">
        <f>SUM(O40:O46)</f>
        <v>0</v>
      </c>
    </row>
    <row r="48" spans="2:15" ht="13" x14ac:dyDescent="0.35">
      <c r="B48" s="140" t="s">
        <v>65</v>
      </c>
      <c r="C48" s="60" t="s">
        <v>32</v>
      </c>
      <c r="D48" s="138" t="s">
        <v>66</v>
      </c>
      <c r="E48" s="139"/>
      <c r="F48" s="34"/>
      <c r="G48" s="35"/>
      <c r="H48" s="87"/>
      <c r="I48" s="35"/>
      <c r="J48" s="87"/>
      <c r="K48" s="230"/>
      <c r="L48" s="229"/>
      <c r="M48" s="34"/>
      <c r="N48" s="35"/>
      <c r="O48" s="88"/>
    </row>
    <row r="49" spans="2:15" x14ac:dyDescent="0.35">
      <c r="B49" s="130"/>
      <c r="C49" s="61" t="s">
        <v>0</v>
      </c>
      <c r="D49" s="111">
        <v>1</v>
      </c>
      <c r="E49" s="3" t="s">
        <v>67</v>
      </c>
      <c r="F49" s="26">
        <f>1/12</f>
        <v>8.3333333333333329E-2</v>
      </c>
      <c r="G49" s="16" t="str">
        <f t="shared" ref="G49:G56" si="34">IFERROR(H49/$H$94,"")</f>
        <v/>
      </c>
      <c r="H49" s="81">
        <f t="shared" ref="H49:H54" si="35">$H$16*F49</f>
        <v>0</v>
      </c>
      <c r="I49" s="80" t="str">
        <f t="shared" ref="I49:I56" si="36">IFERROR(J49/$J$94,"")</f>
        <v/>
      </c>
      <c r="J49" s="81">
        <f t="shared" ref="J49:J54" si="37">$J$16*F49</f>
        <v>0</v>
      </c>
      <c r="K49" s="223" t="str">
        <f t="shared" ref="K49:K56" si="38">IFERROR(L49/$L$94,"")</f>
        <v/>
      </c>
      <c r="L49" s="225">
        <f t="shared" ref="L49:L54" si="39">$L$16*F49</f>
        <v>0</v>
      </c>
      <c r="M49" s="26">
        <f>1/12</f>
        <v>8.3333333333333329E-2</v>
      </c>
      <c r="N49" s="80" t="str">
        <f t="shared" ref="N49:N56" si="40">IFERROR(O49/$O$94,"")</f>
        <v/>
      </c>
      <c r="O49" s="82">
        <f t="shared" ref="O49:O54" si="41">$O$16*M49</f>
        <v>0</v>
      </c>
    </row>
    <row r="50" spans="2:15" x14ac:dyDescent="0.35">
      <c r="B50" s="115"/>
      <c r="C50" s="61" t="s">
        <v>0</v>
      </c>
      <c r="D50" s="111">
        <v>2</v>
      </c>
      <c r="E50" s="3" t="s">
        <v>68</v>
      </c>
      <c r="F50" s="30">
        <v>0</v>
      </c>
      <c r="G50" s="16" t="str">
        <f t="shared" si="34"/>
        <v/>
      </c>
      <c r="H50" s="81">
        <f t="shared" si="35"/>
        <v>0</v>
      </c>
      <c r="I50" s="80" t="str">
        <f t="shared" si="36"/>
        <v/>
      </c>
      <c r="J50" s="81">
        <f t="shared" si="37"/>
        <v>0</v>
      </c>
      <c r="K50" s="223" t="str">
        <f t="shared" si="38"/>
        <v/>
      </c>
      <c r="L50" s="225">
        <f t="shared" si="39"/>
        <v>0</v>
      </c>
      <c r="M50" s="30">
        <v>0</v>
      </c>
      <c r="N50" s="80" t="str">
        <f t="shared" si="40"/>
        <v/>
      </c>
      <c r="O50" s="82">
        <f t="shared" si="41"/>
        <v>0</v>
      </c>
    </row>
    <row r="51" spans="2:15" x14ac:dyDescent="0.35">
      <c r="B51" s="115"/>
      <c r="C51" s="61" t="s">
        <v>0</v>
      </c>
      <c r="D51" s="111">
        <v>3</v>
      </c>
      <c r="E51" s="3" t="s">
        <v>69</v>
      </c>
      <c r="F51" s="30">
        <v>0</v>
      </c>
      <c r="G51" s="16" t="str">
        <f t="shared" si="34"/>
        <v/>
      </c>
      <c r="H51" s="81">
        <f t="shared" si="35"/>
        <v>0</v>
      </c>
      <c r="I51" s="80" t="str">
        <f t="shared" si="36"/>
        <v/>
      </c>
      <c r="J51" s="81">
        <f t="shared" si="37"/>
        <v>0</v>
      </c>
      <c r="K51" s="223" t="str">
        <f t="shared" si="38"/>
        <v/>
      </c>
      <c r="L51" s="225">
        <f t="shared" si="39"/>
        <v>0</v>
      </c>
      <c r="M51" s="30">
        <v>0</v>
      </c>
      <c r="N51" s="80" t="str">
        <f t="shared" si="40"/>
        <v/>
      </c>
      <c r="O51" s="82">
        <f t="shared" si="41"/>
        <v>0</v>
      </c>
    </row>
    <row r="52" spans="2:15" x14ac:dyDescent="0.35">
      <c r="B52" s="115"/>
      <c r="C52" s="61" t="s">
        <v>0</v>
      </c>
      <c r="D52" s="111">
        <v>4</v>
      </c>
      <c r="E52" s="3" t="s">
        <v>70</v>
      </c>
      <c r="F52" s="30">
        <v>0</v>
      </c>
      <c r="G52" s="16" t="str">
        <f t="shared" si="34"/>
        <v/>
      </c>
      <c r="H52" s="81">
        <f t="shared" si="35"/>
        <v>0</v>
      </c>
      <c r="I52" s="80" t="str">
        <f t="shared" si="36"/>
        <v/>
      </c>
      <c r="J52" s="81">
        <f t="shared" si="37"/>
        <v>0</v>
      </c>
      <c r="K52" s="223" t="str">
        <f t="shared" si="38"/>
        <v/>
      </c>
      <c r="L52" s="225">
        <f t="shared" si="39"/>
        <v>0</v>
      </c>
      <c r="M52" s="30">
        <v>0</v>
      </c>
      <c r="N52" s="80" t="str">
        <f t="shared" si="40"/>
        <v/>
      </c>
      <c r="O52" s="82">
        <f t="shared" si="41"/>
        <v>0</v>
      </c>
    </row>
    <row r="53" spans="2:15" x14ac:dyDescent="0.35">
      <c r="B53" s="115"/>
      <c r="C53" s="61" t="s">
        <v>0</v>
      </c>
      <c r="D53" s="111">
        <v>5</v>
      </c>
      <c r="E53" s="3" t="s">
        <v>71</v>
      </c>
      <c r="F53" s="30">
        <v>0</v>
      </c>
      <c r="G53" s="16" t="str">
        <f t="shared" si="34"/>
        <v/>
      </c>
      <c r="H53" s="81">
        <f t="shared" si="35"/>
        <v>0</v>
      </c>
      <c r="I53" s="80" t="str">
        <f t="shared" si="36"/>
        <v/>
      </c>
      <c r="J53" s="81">
        <f t="shared" si="37"/>
        <v>0</v>
      </c>
      <c r="K53" s="223" t="str">
        <f t="shared" si="38"/>
        <v/>
      </c>
      <c r="L53" s="225">
        <f t="shared" si="39"/>
        <v>0</v>
      </c>
      <c r="M53" s="30">
        <v>0</v>
      </c>
      <c r="N53" s="80" t="str">
        <f t="shared" si="40"/>
        <v/>
      </c>
      <c r="O53" s="82">
        <f t="shared" si="41"/>
        <v>0</v>
      </c>
    </row>
    <row r="54" spans="2:15" x14ac:dyDescent="0.35">
      <c r="B54" s="115"/>
      <c r="C54" s="61" t="s">
        <v>0</v>
      </c>
      <c r="D54" s="111">
        <v>6</v>
      </c>
      <c r="E54" s="3" t="s">
        <v>72</v>
      </c>
      <c r="F54" s="30">
        <v>0</v>
      </c>
      <c r="G54" s="16" t="str">
        <f t="shared" si="34"/>
        <v/>
      </c>
      <c r="H54" s="81">
        <f t="shared" si="35"/>
        <v>0</v>
      </c>
      <c r="I54" s="80" t="str">
        <f t="shared" si="36"/>
        <v/>
      </c>
      <c r="J54" s="81">
        <f t="shared" si="37"/>
        <v>0</v>
      </c>
      <c r="K54" s="223" t="str">
        <f t="shared" si="38"/>
        <v/>
      </c>
      <c r="L54" s="225">
        <f t="shared" si="39"/>
        <v>0</v>
      </c>
      <c r="M54" s="30">
        <v>0</v>
      </c>
      <c r="N54" s="80" t="str">
        <f t="shared" si="40"/>
        <v/>
      </c>
      <c r="O54" s="82">
        <f t="shared" si="41"/>
        <v>0</v>
      </c>
    </row>
    <row r="55" spans="2:15" ht="12" customHeight="1" x14ac:dyDescent="0.35">
      <c r="B55" s="142"/>
      <c r="C55" s="60"/>
      <c r="D55" s="138"/>
      <c r="E55" s="144" t="s">
        <v>54</v>
      </c>
      <c r="F55" s="27">
        <f t="shared" ref="F55:N55" si="42">SUM(F49:F54)</f>
        <v>8.3333333333333329E-2</v>
      </c>
      <c r="G55" s="19">
        <f t="shared" si="42"/>
        <v>0</v>
      </c>
      <c r="H55" s="83">
        <f t="shared" si="42"/>
        <v>0</v>
      </c>
      <c r="I55" s="19">
        <f t="shared" si="42"/>
        <v>0</v>
      </c>
      <c r="J55" s="83">
        <f t="shared" si="42"/>
        <v>0</v>
      </c>
      <c r="K55" s="231">
        <f t="shared" si="42"/>
        <v>0</v>
      </c>
      <c r="L55" s="232">
        <f t="shared" si="42"/>
        <v>0</v>
      </c>
      <c r="M55" s="27">
        <f t="shared" ref="M55" si="43">SUM(M49:M54)</f>
        <v>8.3333333333333329E-2</v>
      </c>
      <c r="N55" s="19">
        <f t="shared" si="42"/>
        <v>0</v>
      </c>
      <c r="O55" s="84">
        <f>SUM(O49:O54)</f>
        <v>0</v>
      </c>
    </row>
    <row r="56" spans="2:15" x14ac:dyDescent="0.35">
      <c r="B56" s="115"/>
      <c r="C56" s="61" t="s">
        <v>0</v>
      </c>
      <c r="D56" s="111">
        <v>7</v>
      </c>
      <c r="E56" s="3" t="s">
        <v>73</v>
      </c>
      <c r="F56" s="26">
        <f>F27*F55</f>
        <v>3.0666666666666668E-2</v>
      </c>
      <c r="G56" s="16" t="str">
        <f t="shared" si="34"/>
        <v/>
      </c>
      <c r="H56" s="81">
        <f>$H$16*F56</f>
        <v>0</v>
      </c>
      <c r="I56" s="80" t="str">
        <f t="shared" si="36"/>
        <v/>
      </c>
      <c r="J56" s="81">
        <f t="shared" ref="J56" si="44">$J$16*F56</f>
        <v>0</v>
      </c>
      <c r="K56" s="223" t="str">
        <f t="shared" si="38"/>
        <v/>
      </c>
      <c r="L56" s="225">
        <f t="shared" ref="L56" si="45">$L$16*F56</f>
        <v>0</v>
      </c>
      <c r="M56" s="26">
        <f>M27*M55</f>
        <v>3.0666666666666668E-2</v>
      </c>
      <c r="N56" s="80" t="str">
        <f t="shared" si="40"/>
        <v/>
      </c>
      <c r="O56" s="82">
        <f>$O$16*F56</f>
        <v>0</v>
      </c>
    </row>
    <row r="57" spans="2:15" ht="13" x14ac:dyDescent="0.35">
      <c r="B57" s="141"/>
      <c r="C57" s="60"/>
      <c r="D57" s="138"/>
      <c r="E57" s="139" t="s">
        <v>12</v>
      </c>
      <c r="F57" s="25">
        <f>F55+F56</f>
        <v>0.11399999999999999</v>
      </c>
      <c r="G57" s="18">
        <f t="shared" ref="G57:N57" si="46">SUM(G55:G56)</f>
        <v>0</v>
      </c>
      <c r="H57" s="85">
        <f t="shared" si="46"/>
        <v>0</v>
      </c>
      <c r="I57" s="18">
        <f t="shared" si="46"/>
        <v>0</v>
      </c>
      <c r="J57" s="85">
        <f t="shared" si="46"/>
        <v>0</v>
      </c>
      <c r="K57" s="226">
        <f t="shared" si="46"/>
        <v>0</v>
      </c>
      <c r="L57" s="227">
        <f t="shared" si="46"/>
        <v>0</v>
      </c>
      <c r="M57" s="25">
        <f>M55+M56</f>
        <v>0.11399999999999999</v>
      </c>
      <c r="N57" s="18">
        <f t="shared" si="46"/>
        <v>0</v>
      </c>
      <c r="O57" s="86">
        <f>SUM(O55:O56)</f>
        <v>0</v>
      </c>
    </row>
    <row r="58" spans="2:15" ht="13" x14ac:dyDescent="0.35">
      <c r="B58" s="137" t="s">
        <v>74</v>
      </c>
      <c r="C58" s="60"/>
      <c r="D58" s="138"/>
      <c r="E58" s="139"/>
      <c r="F58" s="25">
        <f t="shared" ref="F58:N58" si="47">F27+F33+F38+F47+F57</f>
        <v>0.59595440000000011</v>
      </c>
      <c r="G58" s="18">
        <f>G27+G33+G38+G47+G57</f>
        <v>0</v>
      </c>
      <c r="H58" s="85">
        <f t="shared" si="47"/>
        <v>0</v>
      </c>
      <c r="I58" s="18">
        <f t="shared" si="47"/>
        <v>0</v>
      </c>
      <c r="J58" s="85">
        <f t="shared" si="47"/>
        <v>0</v>
      </c>
      <c r="K58" s="226">
        <f t="shared" si="47"/>
        <v>0</v>
      </c>
      <c r="L58" s="227">
        <f t="shared" si="47"/>
        <v>0</v>
      </c>
      <c r="M58" s="25">
        <f t="shared" ref="M58" si="48">M27+M33+M38+M47+M57</f>
        <v>0.59595440000000011</v>
      </c>
      <c r="N58" s="18">
        <f t="shared" si="47"/>
        <v>0</v>
      </c>
      <c r="O58" s="86">
        <f>O27+O33+O38+O47+O57</f>
        <v>0</v>
      </c>
    </row>
    <row r="59" spans="2:15" ht="13.5" thickBot="1" x14ac:dyDescent="0.4">
      <c r="B59" s="146" t="s">
        <v>75</v>
      </c>
      <c r="C59" s="62"/>
      <c r="D59" s="147"/>
      <c r="E59" s="148"/>
      <c r="F59" s="38"/>
      <c r="G59" s="39">
        <f>G16+G58</f>
        <v>0</v>
      </c>
      <c r="H59" s="91">
        <f>H16+H58</f>
        <v>0</v>
      </c>
      <c r="I59" s="39">
        <f>I16+I58</f>
        <v>0</v>
      </c>
      <c r="J59" s="91">
        <f t="shared" ref="J59:N59" si="49">J16+J58</f>
        <v>0</v>
      </c>
      <c r="K59" s="235">
        <f t="shared" si="49"/>
        <v>0</v>
      </c>
      <c r="L59" s="236">
        <f t="shared" si="49"/>
        <v>0</v>
      </c>
      <c r="M59" s="38"/>
      <c r="N59" s="39">
        <f t="shared" si="49"/>
        <v>0</v>
      </c>
      <c r="O59" s="92">
        <f>O16+O58</f>
        <v>0</v>
      </c>
    </row>
    <row r="60" spans="2:15" ht="13" x14ac:dyDescent="0.35">
      <c r="B60" s="109" t="s">
        <v>76</v>
      </c>
      <c r="C60" s="63"/>
      <c r="D60" s="149" t="s">
        <v>77</v>
      </c>
      <c r="E60" s="150"/>
      <c r="F60" s="45"/>
      <c r="G60" s="46"/>
      <c r="H60" s="93"/>
      <c r="I60" s="46"/>
      <c r="J60" s="93"/>
      <c r="K60" s="237"/>
      <c r="L60" s="238"/>
      <c r="M60" s="45"/>
      <c r="N60" s="46"/>
      <c r="O60" s="94"/>
    </row>
    <row r="61" spans="2:15" ht="13" x14ac:dyDescent="0.35">
      <c r="B61" s="110" t="s">
        <v>78</v>
      </c>
      <c r="C61" s="60" t="s">
        <v>32</v>
      </c>
      <c r="D61" s="138" t="s">
        <v>79</v>
      </c>
      <c r="E61" s="139"/>
      <c r="F61" s="95"/>
      <c r="G61" s="96"/>
      <c r="H61" s="87"/>
      <c r="I61" s="96"/>
      <c r="J61" s="87"/>
      <c r="K61" s="228"/>
      <c r="L61" s="229"/>
      <c r="M61" s="95"/>
      <c r="N61" s="96"/>
      <c r="O61" s="88"/>
    </row>
    <row r="62" spans="2:15" x14ac:dyDescent="0.35">
      <c r="B62" s="135"/>
      <c r="C62" s="61" t="s">
        <v>0</v>
      </c>
      <c r="D62" s="111">
        <v>1</v>
      </c>
      <c r="E62" s="3" t="s">
        <v>80</v>
      </c>
      <c r="F62" s="28"/>
      <c r="G62" s="20" t="str">
        <f>IFERROR(H62/$H$94,"")</f>
        <v/>
      </c>
      <c r="H62" s="97" t="str">
        <f>IFERROR(H102,"")</f>
        <v/>
      </c>
      <c r="I62" s="20" t="str">
        <f>IFERROR(J62/$J$94,"")</f>
        <v/>
      </c>
      <c r="J62" s="97" t="str">
        <f>IFERROR(J102,"")</f>
        <v/>
      </c>
      <c r="K62" s="239" t="str">
        <f>IFERROR(L62/$L$94,"")</f>
        <v/>
      </c>
      <c r="L62" s="240" t="str">
        <f>IFERROR(L102,"")</f>
        <v/>
      </c>
      <c r="M62" s="28"/>
      <c r="N62" s="20" t="str">
        <f>IFERROR(O62/$O$94,"")</f>
        <v/>
      </c>
      <c r="O62" s="98" t="str">
        <f>IFERROR(O102,"")</f>
        <v/>
      </c>
    </row>
    <row r="63" spans="2:15" ht="13" x14ac:dyDescent="0.35">
      <c r="B63" s="110" t="s">
        <v>81</v>
      </c>
      <c r="C63" s="60" t="s">
        <v>32</v>
      </c>
      <c r="D63" s="138" t="s">
        <v>82</v>
      </c>
      <c r="E63" s="139"/>
      <c r="F63" s="95"/>
      <c r="G63" s="96"/>
      <c r="H63" s="87"/>
      <c r="I63" s="96"/>
      <c r="J63" s="87"/>
      <c r="K63" s="228"/>
      <c r="L63" s="229"/>
      <c r="M63" s="95"/>
      <c r="N63" s="96"/>
      <c r="O63" s="287"/>
    </row>
    <row r="64" spans="2:15" x14ac:dyDescent="0.35">
      <c r="B64" s="135"/>
      <c r="C64" s="61" t="s">
        <v>83</v>
      </c>
      <c r="D64" s="111">
        <v>2</v>
      </c>
      <c r="E64" s="3" t="s">
        <v>84</v>
      </c>
      <c r="F64" s="28"/>
      <c r="G64" s="20" t="str">
        <f>IFERROR(H64/$H$94,"")</f>
        <v/>
      </c>
      <c r="H64" s="283">
        <v>0</v>
      </c>
      <c r="I64" s="20" t="str">
        <f>IFERROR(J64/$J$94,"")</f>
        <v/>
      </c>
      <c r="J64" s="283">
        <v>0</v>
      </c>
      <c r="K64" s="239" t="str">
        <f>IFERROR(L64/$L$94,"")</f>
        <v/>
      </c>
      <c r="L64" s="224">
        <v>0</v>
      </c>
      <c r="M64" s="28"/>
      <c r="N64" s="20" t="str">
        <f>IFERROR(O64/$O$94,"")</f>
        <v/>
      </c>
      <c r="O64" s="284">
        <v>0</v>
      </c>
    </row>
    <row r="65" spans="2:15" ht="13" x14ac:dyDescent="0.35">
      <c r="B65" s="110" t="s">
        <v>85</v>
      </c>
      <c r="C65" s="60" t="s">
        <v>32</v>
      </c>
      <c r="D65" s="138" t="s">
        <v>86</v>
      </c>
      <c r="E65" s="139"/>
      <c r="F65" s="95"/>
      <c r="G65" s="96"/>
      <c r="H65" s="285"/>
      <c r="I65" s="286"/>
      <c r="J65" s="285"/>
      <c r="K65" s="228"/>
      <c r="L65" s="229"/>
      <c r="M65" s="95"/>
      <c r="N65" s="96"/>
      <c r="O65" s="287"/>
    </row>
    <row r="66" spans="2:15" x14ac:dyDescent="0.35">
      <c r="B66" s="135"/>
      <c r="C66" s="61" t="s">
        <v>83</v>
      </c>
      <c r="D66" s="111">
        <v>3</v>
      </c>
      <c r="E66" s="3" t="s">
        <v>87</v>
      </c>
      <c r="F66" s="29"/>
      <c r="G66" s="20" t="str">
        <f>IFERROR(H66/$H$94,"")</f>
        <v/>
      </c>
      <c r="H66" s="283">
        <v>0</v>
      </c>
      <c r="I66" s="20" t="str">
        <f>IFERROR(J66/$J$94,"")</f>
        <v/>
      </c>
      <c r="J66" s="283">
        <v>0</v>
      </c>
      <c r="K66" s="239" t="str">
        <f>IFERROR(L66/$L$94,"")</f>
        <v/>
      </c>
      <c r="L66" s="224">
        <v>0</v>
      </c>
      <c r="M66" s="29"/>
      <c r="N66" s="20" t="str">
        <f>IFERROR(O66/$O$94,"")</f>
        <v/>
      </c>
      <c r="O66" s="284">
        <v>0</v>
      </c>
    </row>
    <row r="67" spans="2:15" ht="13" x14ac:dyDescent="0.35">
      <c r="B67" s="110" t="s">
        <v>14</v>
      </c>
      <c r="C67" s="60" t="s">
        <v>32</v>
      </c>
      <c r="D67" s="138" t="s">
        <v>88</v>
      </c>
      <c r="E67" s="139"/>
      <c r="F67" s="95"/>
      <c r="G67" s="96"/>
      <c r="H67" s="87"/>
      <c r="I67" s="96"/>
      <c r="J67" s="87"/>
      <c r="K67" s="228"/>
      <c r="L67" s="229"/>
      <c r="M67" s="95"/>
      <c r="N67" s="96"/>
      <c r="O67" s="88"/>
    </row>
    <row r="68" spans="2:15" x14ac:dyDescent="0.35">
      <c r="B68" s="151"/>
      <c r="C68" s="61" t="s">
        <v>89</v>
      </c>
      <c r="D68" s="111">
        <v>4</v>
      </c>
      <c r="E68" s="3" t="s">
        <v>90</v>
      </c>
      <c r="F68" s="28"/>
      <c r="G68" s="20" t="str">
        <f>IFERROR(H68/$H$94,"")</f>
        <v/>
      </c>
      <c r="H68" s="97" t="str">
        <f>IFERROR(H108,"")</f>
        <v/>
      </c>
      <c r="I68" s="20" t="str">
        <f>IFERROR(J68/$J$94,"")</f>
        <v/>
      </c>
      <c r="J68" s="97" t="str">
        <f>IFERROR(J108,"")</f>
        <v/>
      </c>
      <c r="K68" s="239" t="str">
        <f>IFERROR(L68/$L$94,"")</f>
        <v/>
      </c>
      <c r="L68" s="240" t="str">
        <f>IFERROR(L108,"")</f>
        <v/>
      </c>
      <c r="M68" s="28"/>
      <c r="N68" s="20" t="str">
        <f>IFERROR(O68/$O$94,"")</f>
        <v/>
      </c>
      <c r="O68" s="98" t="str">
        <f>IFERROR(O108,"")</f>
        <v/>
      </c>
    </row>
    <row r="69" spans="2:15" ht="13.5" thickBot="1" x14ac:dyDescent="0.4">
      <c r="B69" s="152" t="s">
        <v>91</v>
      </c>
      <c r="C69" s="64"/>
      <c r="D69" s="153"/>
      <c r="E69" s="154"/>
      <c r="F69" s="31"/>
      <c r="G69" s="32">
        <f t="shared" ref="G69:L69" si="50">SUM(G62:G68)</f>
        <v>0</v>
      </c>
      <c r="H69" s="99">
        <f t="shared" si="50"/>
        <v>0</v>
      </c>
      <c r="I69" s="32">
        <f t="shared" si="50"/>
        <v>0</v>
      </c>
      <c r="J69" s="99">
        <f t="shared" si="50"/>
        <v>0</v>
      </c>
      <c r="K69" s="241">
        <f t="shared" si="50"/>
        <v>0</v>
      </c>
      <c r="L69" s="242">
        <f t="shared" si="50"/>
        <v>0</v>
      </c>
      <c r="M69" s="31"/>
      <c r="N69" s="32">
        <f>SUM(N62:N68)</f>
        <v>0</v>
      </c>
      <c r="O69" s="100">
        <f>SUM(O62:O68)</f>
        <v>0</v>
      </c>
    </row>
    <row r="70" spans="2:15" ht="13" x14ac:dyDescent="0.35">
      <c r="B70" s="109" t="s">
        <v>92</v>
      </c>
      <c r="C70" s="63"/>
      <c r="D70" s="149" t="s">
        <v>93</v>
      </c>
      <c r="E70" s="150"/>
      <c r="F70" s="54"/>
      <c r="G70" s="55"/>
      <c r="H70" s="101"/>
      <c r="I70" s="55"/>
      <c r="J70" s="101"/>
      <c r="K70" s="243"/>
      <c r="L70" s="244"/>
      <c r="M70" s="54"/>
      <c r="N70" s="55"/>
      <c r="O70" s="102"/>
    </row>
    <row r="71" spans="2:15" ht="13" x14ac:dyDescent="0.35">
      <c r="B71" s="110" t="s">
        <v>94</v>
      </c>
      <c r="C71" s="60" t="s">
        <v>32</v>
      </c>
      <c r="D71" s="138" t="s">
        <v>95</v>
      </c>
      <c r="E71" s="139"/>
      <c r="F71" s="95"/>
      <c r="G71" s="96"/>
      <c r="H71" s="87"/>
      <c r="I71" s="96"/>
      <c r="J71" s="87"/>
      <c r="K71" s="228"/>
      <c r="L71" s="229"/>
      <c r="M71" s="95"/>
      <c r="N71" s="96"/>
      <c r="O71" s="88"/>
    </row>
    <row r="72" spans="2:15" x14ac:dyDescent="0.35">
      <c r="B72" s="135"/>
      <c r="C72" s="61" t="s">
        <v>96</v>
      </c>
      <c r="D72" s="111">
        <v>1</v>
      </c>
      <c r="E72" s="3" t="s">
        <v>97</v>
      </c>
      <c r="F72" s="30"/>
      <c r="G72" s="20" t="str">
        <f>IFERROR(H72/$H$94,"")</f>
        <v/>
      </c>
      <c r="H72" s="283">
        <v>0</v>
      </c>
      <c r="I72" s="16" t="str">
        <f>IFERROR(J72/$J$94,"")</f>
        <v/>
      </c>
      <c r="J72" s="283">
        <v>0</v>
      </c>
      <c r="K72" s="245" t="str">
        <f>IFERROR(L72/$L$94,"")</f>
        <v/>
      </c>
      <c r="L72" s="224">
        <v>0</v>
      </c>
      <c r="M72" s="170"/>
      <c r="N72" s="21"/>
      <c r="O72" s="13"/>
    </row>
    <row r="73" spans="2:15" ht="13" x14ac:dyDescent="0.35">
      <c r="B73" s="155" t="s">
        <v>98</v>
      </c>
      <c r="C73" s="60" t="s">
        <v>32</v>
      </c>
      <c r="D73" s="138" t="s">
        <v>99</v>
      </c>
      <c r="E73" s="139"/>
      <c r="F73" s="103"/>
      <c r="G73" s="104"/>
      <c r="H73" s="105"/>
      <c r="I73" s="104"/>
      <c r="J73" s="105"/>
      <c r="K73" s="246"/>
      <c r="L73" s="247"/>
      <c r="M73" s="103"/>
      <c r="N73" s="104"/>
      <c r="O73" s="106"/>
    </row>
    <row r="74" spans="2:15" x14ac:dyDescent="0.35">
      <c r="B74" s="115"/>
      <c r="C74" s="61" t="s">
        <v>83</v>
      </c>
      <c r="D74" s="111">
        <v>1</v>
      </c>
      <c r="E74" s="3" t="s">
        <v>100</v>
      </c>
      <c r="F74" s="30"/>
      <c r="G74" s="16" t="str">
        <f>IFERROR(H74/$H$94,"")</f>
        <v/>
      </c>
      <c r="H74" s="283">
        <v>0</v>
      </c>
      <c r="I74" s="16" t="str">
        <f>IFERROR(J74/$J$94,"")</f>
        <v/>
      </c>
      <c r="J74" s="283">
        <v>0</v>
      </c>
      <c r="K74" s="245" t="str">
        <f t="shared" ref="K74:K80" si="51">IFERROR(L74/$L$94,"")</f>
        <v/>
      </c>
      <c r="L74" s="224">
        <v>0</v>
      </c>
      <c r="M74" s="30"/>
      <c r="N74" s="16" t="str">
        <f>IFERROR(O74/$O$94,"")</f>
        <v/>
      </c>
      <c r="O74" s="283">
        <v>0</v>
      </c>
    </row>
    <row r="75" spans="2:15" x14ac:dyDescent="0.35">
      <c r="B75" s="115"/>
      <c r="C75" s="61" t="s">
        <v>83</v>
      </c>
      <c r="D75" s="111">
        <v>2</v>
      </c>
      <c r="E75" s="3" t="s">
        <v>101</v>
      </c>
      <c r="F75" s="30"/>
      <c r="G75" s="16" t="str">
        <f>IFERROR(H75/$H$94,"")</f>
        <v/>
      </c>
      <c r="H75" s="283">
        <v>0</v>
      </c>
      <c r="I75" s="16" t="str">
        <f>IFERROR(J75/$J$94,"")</f>
        <v/>
      </c>
      <c r="J75" s="283">
        <v>0</v>
      </c>
      <c r="K75" s="245" t="str">
        <f t="shared" si="51"/>
        <v/>
      </c>
      <c r="L75" s="224">
        <v>0</v>
      </c>
      <c r="M75" s="30"/>
      <c r="N75" s="16" t="str">
        <f>IFERROR(O75/$O$94,"")</f>
        <v/>
      </c>
      <c r="O75" s="283">
        <v>0</v>
      </c>
    </row>
    <row r="76" spans="2:15" x14ac:dyDescent="0.35">
      <c r="B76" s="115"/>
      <c r="C76" s="61" t="s">
        <v>83</v>
      </c>
      <c r="D76" s="111">
        <v>3</v>
      </c>
      <c r="E76" s="3" t="s">
        <v>102</v>
      </c>
      <c r="F76" s="30"/>
      <c r="G76" s="16" t="str">
        <f>IFERROR(H76/$H$94,"")</f>
        <v/>
      </c>
      <c r="H76" s="283">
        <v>0</v>
      </c>
      <c r="I76" s="16" t="str">
        <f>IFERROR(J76/$J$94,"")</f>
        <v/>
      </c>
      <c r="J76" s="283">
        <v>0</v>
      </c>
      <c r="K76" s="245" t="str">
        <f t="shared" si="51"/>
        <v/>
      </c>
      <c r="L76" s="224">
        <v>0</v>
      </c>
      <c r="M76" s="30"/>
      <c r="N76" s="16" t="str">
        <f>IFERROR(O76/$O$94,"")</f>
        <v/>
      </c>
      <c r="O76" s="283">
        <v>0</v>
      </c>
    </row>
    <row r="77" spans="2:15" x14ac:dyDescent="0.35">
      <c r="B77" s="115"/>
      <c r="C77" s="61" t="s">
        <v>83</v>
      </c>
      <c r="D77" s="111">
        <v>4</v>
      </c>
      <c r="E77" s="3" t="s">
        <v>103</v>
      </c>
      <c r="F77" s="30"/>
      <c r="G77" s="16" t="str">
        <f>IFERROR(H77/$H$94,"")</f>
        <v/>
      </c>
      <c r="H77" s="283">
        <v>0</v>
      </c>
      <c r="I77" s="16" t="str">
        <f>IFERROR(J77/$J$94,"")</f>
        <v/>
      </c>
      <c r="J77" s="283">
        <v>0</v>
      </c>
      <c r="K77" s="245" t="str">
        <f t="shared" si="51"/>
        <v/>
      </c>
      <c r="L77" s="224">
        <v>0</v>
      </c>
      <c r="M77" s="30"/>
      <c r="N77" s="16" t="str">
        <f>IFERROR(O77/$O$94,"")</f>
        <v/>
      </c>
      <c r="O77" s="283">
        <v>0</v>
      </c>
    </row>
    <row r="78" spans="2:15" x14ac:dyDescent="0.35">
      <c r="B78" s="115"/>
      <c r="C78" s="61" t="s">
        <v>83</v>
      </c>
      <c r="D78" s="111">
        <v>5</v>
      </c>
      <c r="E78" s="3" t="s">
        <v>104</v>
      </c>
      <c r="F78" s="30"/>
      <c r="G78" s="16" t="str">
        <f>IFERROR(H78/$H$94,"")</f>
        <v/>
      </c>
      <c r="H78" s="283">
        <v>0</v>
      </c>
      <c r="I78" s="16" t="str">
        <f>IFERROR(J78/$J$94,"")</f>
        <v/>
      </c>
      <c r="J78" s="283">
        <v>0</v>
      </c>
      <c r="K78" s="245" t="str">
        <f t="shared" si="51"/>
        <v/>
      </c>
      <c r="L78" s="224">
        <v>0</v>
      </c>
      <c r="M78" s="170"/>
      <c r="N78" s="21"/>
      <c r="O78" s="13"/>
    </row>
    <row r="79" spans="2:15" x14ac:dyDescent="0.35">
      <c r="B79" s="115"/>
      <c r="C79" s="61" t="s">
        <v>83</v>
      </c>
      <c r="D79" s="111">
        <v>6</v>
      </c>
      <c r="E79" s="3" t="s">
        <v>105</v>
      </c>
      <c r="F79" s="170"/>
      <c r="G79" s="21"/>
      <c r="H79" s="22"/>
      <c r="I79" s="21"/>
      <c r="J79" s="22"/>
      <c r="K79" s="245" t="str">
        <f t="shared" si="51"/>
        <v/>
      </c>
      <c r="L79" s="224">
        <v>0</v>
      </c>
      <c r="M79" s="170"/>
      <c r="N79" s="21"/>
      <c r="O79" s="13"/>
    </row>
    <row r="80" spans="2:15" ht="13" thickBot="1" x14ac:dyDescent="0.4">
      <c r="B80" s="121"/>
      <c r="C80" s="65" t="s">
        <v>83</v>
      </c>
      <c r="D80" s="123">
        <v>7</v>
      </c>
      <c r="E80" s="159" t="s">
        <v>106</v>
      </c>
      <c r="F80" s="171"/>
      <c r="G80" s="56"/>
      <c r="H80" s="57"/>
      <c r="I80" s="56"/>
      <c r="J80" s="57"/>
      <c r="K80" s="248" t="str">
        <f t="shared" si="51"/>
        <v/>
      </c>
      <c r="L80" s="249">
        <v>0</v>
      </c>
      <c r="M80" s="171"/>
      <c r="N80" s="56"/>
      <c r="O80" s="58"/>
    </row>
    <row r="81" spans="1:17" ht="13.5" thickBot="1" x14ac:dyDescent="0.4">
      <c r="B81" s="152" t="s">
        <v>107</v>
      </c>
      <c r="C81" s="160"/>
      <c r="D81" s="161"/>
      <c r="E81" s="162"/>
      <c r="F81" s="53"/>
      <c r="G81" s="48">
        <f t="shared" ref="G81:L81" si="52">SUM(G72:G80)</f>
        <v>0</v>
      </c>
      <c r="H81" s="166">
        <f t="shared" si="52"/>
        <v>0</v>
      </c>
      <c r="I81" s="48">
        <f t="shared" si="52"/>
        <v>0</v>
      </c>
      <c r="J81" s="166">
        <f t="shared" si="52"/>
        <v>0</v>
      </c>
      <c r="K81" s="250">
        <f t="shared" si="52"/>
        <v>0</v>
      </c>
      <c r="L81" s="251">
        <f t="shared" si="52"/>
        <v>0</v>
      </c>
      <c r="M81" s="53"/>
      <c r="N81" s="48">
        <f>SUM(N72:N80)</f>
        <v>0</v>
      </c>
      <c r="O81" s="156">
        <f>SUM(O72:O80)</f>
        <v>0</v>
      </c>
    </row>
    <row r="82" spans="1:17" s="33" customFormat="1" ht="17.399999999999999" customHeight="1" thickBot="1" x14ac:dyDescent="0.4">
      <c r="B82" s="67" t="s">
        <v>108</v>
      </c>
      <c r="C82" s="68"/>
      <c r="D82" s="69"/>
      <c r="E82" s="70"/>
      <c r="F82" s="168"/>
      <c r="G82" s="169"/>
      <c r="H82" s="172">
        <f>H59+H69+H81</f>
        <v>0</v>
      </c>
      <c r="I82" s="173"/>
      <c r="J82" s="172">
        <f>J59+J69+J81</f>
        <v>0</v>
      </c>
      <c r="K82" s="252"/>
      <c r="L82" s="253">
        <f>L59+L69+L81</f>
        <v>0</v>
      </c>
      <c r="M82" s="70"/>
      <c r="N82" s="174"/>
      <c r="O82" s="175">
        <f>O59+O69+O81</f>
        <v>0</v>
      </c>
    </row>
    <row r="83" spans="1:17" ht="13" x14ac:dyDescent="0.35">
      <c r="B83" s="155" t="s">
        <v>109</v>
      </c>
      <c r="C83" s="66" t="s">
        <v>32</v>
      </c>
      <c r="D83" s="163" t="s">
        <v>110</v>
      </c>
      <c r="E83" s="164"/>
      <c r="F83" s="43"/>
      <c r="G83" s="44"/>
      <c r="H83" s="167"/>
      <c r="I83" s="44"/>
      <c r="J83" s="167"/>
      <c r="K83" s="254"/>
      <c r="L83" s="255"/>
      <c r="M83" s="43"/>
      <c r="N83" s="44"/>
      <c r="O83" s="157"/>
    </row>
    <row r="84" spans="1:17" x14ac:dyDescent="0.35">
      <c r="B84" s="115"/>
      <c r="C84" s="61" t="s">
        <v>53</v>
      </c>
      <c r="D84" s="111">
        <v>1</v>
      </c>
      <c r="E84" s="3" t="s">
        <v>111</v>
      </c>
      <c r="F84" s="30">
        <v>0</v>
      </c>
      <c r="G84" s="16" t="str">
        <f>IFERROR(H84/$H$94,"")</f>
        <v/>
      </c>
      <c r="H84" s="81">
        <f>IFERROR(($H$59+$H$69+$H$81)*F84,"")</f>
        <v>0</v>
      </c>
      <c r="I84" s="16" t="str">
        <f>IFERROR(J84/$J$94,"")</f>
        <v/>
      </c>
      <c r="J84" s="81">
        <f>IFERROR(($J$59+$J$69+$J$81)*$F$84,"")</f>
        <v>0</v>
      </c>
      <c r="K84" s="245" t="str">
        <f>IFERROR(L84/$L$94,"")</f>
        <v/>
      </c>
      <c r="L84" s="225">
        <f>IFERROR(($L$59+$L$69+$L$81)*$F$84,"")</f>
        <v>0</v>
      </c>
      <c r="M84" s="30">
        <v>0</v>
      </c>
      <c r="N84" s="16" t="str">
        <f>IFERROR(O84/$O$94,"")</f>
        <v/>
      </c>
      <c r="O84" s="82">
        <f>IFERROR(($O$59+$O$69+$O$81)*$M$84,"")</f>
        <v>0</v>
      </c>
    </row>
    <row r="85" spans="1:17" x14ac:dyDescent="0.35">
      <c r="B85" s="115"/>
      <c r="C85" s="61" t="s">
        <v>53</v>
      </c>
      <c r="D85" s="111">
        <v>2</v>
      </c>
      <c r="E85" s="3" t="s">
        <v>112</v>
      </c>
      <c r="F85" s="30">
        <v>0</v>
      </c>
      <c r="G85" s="16" t="str">
        <f>IFERROR(H85/$H$94,"")</f>
        <v/>
      </c>
      <c r="H85" s="81">
        <f>IFERROR(($H$59+$H$69+$H$81+H84)*F85,"")</f>
        <v>0</v>
      </c>
      <c r="I85" s="16" t="str">
        <f>IFERROR(J85/$J$94,"")</f>
        <v/>
      </c>
      <c r="J85" s="81">
        <f>IFERROR(($J$59+$J$69+$J$81+J84)*F85,"")</f>
        <v>0</v>
      </c>
      <c r="K85" s="245" t="str">
        <f>IFERROR(L85/$L$94,"")</f>
        <v/>
      </c>
      <c r="L85" s="225">
        <f>IFERROR(($L$59+$L$69+$L$81+L84)*F85,"")</f>
        <v>0</v>
      </c>
      <c r="M85" s="30">
        <v>0</v>
      </c>
      <c r="N85" s="16" t="str">
        <f>IFERROR(O85/$O$94,"")</f>
        <v/>
      </c>
      <c r="O85" s="82">
        <f>IFERROR(($O$59+$O$69+$O$81+O84)*M85,"")</f>
        <v>0</v>
      </c>
    </row>
    <row r="86" spans="1:17" ht="13.5" thickBot="1" x14ac:dyDescent="0.4">
      <c r="B86" s="152"/>
      <c r="C86" s="62"/>
      <c r="D86" s="147"/>
      <c r="E86" s="148" t="s">
        <v>12</v>
      </c>
      <c r="F86" s="40"/>
      <c r="G86" s="39">
        <f t="shared" ref="G86:L86" si="53">SUM(G84:G85)</f>
        <v>0</v>
      </c>
      <c r="H86" s="91">
        <f t="shared" si="53"/>
        <v>0</v>
      </c>
      <c r="I86" s="39">
        <f t="shared" si="53"/>
        <v>0</v>
      </c>
      <c r="J86" s="91">
        <f t="shared" si="53"/>
        <v>0</v>
      </c>
      <c r="K86" s="235">
        <f t="shared" si="53"/>
        <v>0</v>
      </c>
      <c r="L86" s="236">
        <f t="shared" si="53"/>
        <v>0</v>
      </c>
      <c r="M86" s="41"/>
      <c r="N86" s="42">
        <f>SUM(N84:N85)</f>
        <v>0</v>
      </c>
      <c r="O86" s="158">
        <f>SUM(O84:O85)</f>
        <v>0</v>
      </c>
    </row>
    <row r="87" spans="1:17" ht="13" x14ac:dyDescent="0.35">
      <c r="B87" s="165" t="s">
        <v>113</v>
      </c>
      <c r="C87" s="63" t="s">
        <v>32</v>
      </c>
      <c r="D87" s="149" t="s">
        <v>114</v>
      </c>
      <c r="E87" s="150"/>
      <c r="F87" s="49"/>
      <c r="G87" s="15"/>
      <c r="H87" s="15"/>
      <c r="I87" s="15"/>
      <c r="J87" s="15"/>
      <c r="K87" s="256"/>
      <c r="L87" s="257"/>
      <c r="M87" s="49"/>
      <c r="N87" s="15"/>
      <c r="O87" s="102"/>
    </row>
    <row r="88" spans="1:17" ht="12.75" customHeight="1" x14ac:dyDescent="0.35">
      <c r="B88" s="115"/>
      <c r="C88" s="61" t="s">
        <v>53</v>
      </c>
      <c r="D88" s="111">
        <v>1</v>
      </c>
      <c r="E88" s="3" t="s">
        <v>115</v>
      </c>
      <c r="F88" s="292">
        <v>0</v>
      </c>
      <c r="G88" s="293">
        <v>0</v>
      </c>
      <c r="H88" s="97">
        <f>($H$59+$H$69+$H$81+$H$86)*F88/(1-$G$93)</f>
        <v>0</v>
      </c>
      <c r="I88" s="21"/>
      <c r="J88" s="23"/>
      <c r="K88" s="245"/>
      <c r="L88" s="224"/>
      <c r="M88" s="21"/>
      <c r="N88" s="21"/>
      <c r="O88" s="13"/>
    </row>
    <row r="89" spans="1:17" ht="12.75" customHeight="1" x14ac:dyDescent="0.35">
      <c r="B89" s="115"/>
      <c r="C89" s="61" t="s">
        <v>53</v>
      </c>
      <c r="D89" s="111">
        <v>2</v>
      </c>
      <c r="E89" s="3" t="s">
        <v>116</v>
      </c>
      <c r="F89" s="52"/>
      <c r="G89" s="21"/>
      <c r="H89" s="22"/>
      <c r="I89" s="21"/>
      <c r="J89" s="22"/>
      <c r="K89" s="245"/>
      <c r="L89" s="224"/>
      <c r="M89" s="292">
        <v>0</v>
      </c>
      <c r="N89" s="293">
        <v>0</v>
      </c>
      <c r="O89" s="98">
        <f>($O$59+$O$69+$O$81+$O$86)*M89/(1-$N$93)</f>
        <v>0</v>
      </c>
    </row>
    <row r="90" spans="1:17" x14ac:dyDescent="0.35">
      <c r="B90" s="115"/>
      <c r="C90" s="61" t="s">
        <v>53</v>
      </c>
      <c r="D90" s="111">
        <v>3</v>
      </c>
      <c r="E90" s="3" t="s">
        <v>117</v>
      </c>
      <c r="F90" s="30">
        <v>0</v>
      </c>
      <c r="G90" s="21"/>
      <c r="H90" s="24"/>
      <c r="I90" s="293">
        <v>0</v>
      </c>
      <c r="J90" s="79">
        <f>($J$59+$J$69+$J$81+$J$86)*F90/(1-$I$93)</f>
        <v>0</v>
      </c>
      <c r="K90" s="258">
        <v>0</v>
      </c>
      <c r="L90" s="224">
        <f>($L$59+$L$69+$L$81+$L$86)*F90/(1-$K$93)</f>
        <v>0</v>
      </c>
      <c r="M90" s="21"/>
      <c r="N90" s="21"/>
      <c r="O90" s="13"/>
    </row>
    <row r="91" spans="1:17" x14ac:dyDescent="0.35">
      <c r="B91" s="115"/>
      <c r="C91" s="61" t="s">
        <v>53</v>
      </c>
      <c r="D91" s="111">
        <v>4</v>
      </c>
      <c r="E91" s="3" t="s">
        <v>118</v>
      </c>
      <c r="F91" s="26">
        <v>6.4999999999999997E-3</v>
      </c>
      <c r="G91" s="16">
        <v>6.4999999999999997E-3</v>
      </c>
      <c r="H91" s="97">
        <f>($H$59+$H$69+$H$81+$H$86)*F91/(1-$G$93)</f>
        <v>0</v>
      </c>
      <c r="I91" s="80">
        <v>6.4999999999999997E-3</v>
      </c>
      <c r="J91" s="97">
        <f>($J$59+$J$69+$J$81+$J$86)*F91/(1-$I$93)</f>
        <v>0</v>
      </c>
      <c r="K91" s="245">
        <v>0</v>
      </c>
      <c r="L91" s="240">
        <f>($L$59+$L$69+$L$81+$L$86)*F91/(1-$K$93)</f>
        <v>0</v>
      </c>
      <c r="M91" s="26">
        <v>6.4999999999999997E-3</v>
      </c>
      <c r="N91" s="16">
        <v>6.4999999999999997E-3</v>
      </c>
      <c r="O91" s="98">
        <f>($O$59+$O$69+$O$81+$O$86)*M91/(1-$N$93)</f>
        <v>0</v>
      </c>
    </row>
    <row r="92" spans="1:17" ht="13" thickBot="1" x14ac:dyDescent="0.4">
      <c r="B92" s="121"/>
      <c r="C92" s="65" t="s">
        <v>53</v>
      </c>
      <c r="D92" s="123">
        <v>5</v>
      </c>
      <c r="E92" s="159" t="s">
        <v>119</v>
      </c>
      <c r="F92" s="50">
        <v>0.03</v>
      </c>
      <c r="G92" s="51">
        <v>0.03</v>
      </c>
      <c r="H92" s="179">
        <f>($H$59+$H$69+$H$81+$H$86)*F92/(1-$G$93)</f>
        <v>0</v>
      </c>
      <c r="I92" s="180">
        <v>0.03</v>
      </c>
      <c r="J92" s="179">
        <f>($J$59+$J$69+$J$81+$J$86)*F92/(1-$I$93)</f>
        <v>0</v>
      </c>
      <c r="K92" s="248">
        <v>0</v>
      </c>
      <c r="L92" s="259">
        <f>($L$59+$L$69+$L$81+$L$86)*F92/(1-$K$93)</f>
        <v>0</v>
      </c>
      <c r="M92" s="50">
        <v>0.03</v>
      </c>
      <c r="N92" s="51">
        <v>0.03</v>
      </c>
      <c r="O92" s="178">
        <f>($O$59+$O$69+$O$81+$O$86)*M92/(1-$N$93)</f>
        <v>0</v>
      </c>
    </row>
    <row r="93" spans="1:17" ht="13.5" thickBot="1" x14ac:dyDescent="0.4">
      <c r="B93" s="152"/>
      <c r="C93" s="160"/>
      <c r="D93" s="161"/>
      <c r="E93" s="162" t="s">
        <v>12</v>
      </c>
      <c r="F93" s="47"/>
      <c r="G93" s="48">
        <f>SUM(G88:G92)</f>
        <v>3.6499999999999998E-2</v>
      </c>
      <c r="H93" s="176">
        <f>SUM(H88:H92)</f>
        <v>0</v>
      </c>
      <c r="I93" s="48">
        <f>SUM(I88:I92)</f>
        <v>3.6499999999999998E-2</v>
      </c>
      <c r="J93" s="176">
        <f>SUM(J90:J92)</f>
        <v>0</v>
      </c>
      <c r="K93" s="250">
        <f t="shared" ref="K93" si="54">SUM(K88:K92)</f>
        <v>0</v>
      </c>
      <c r="L93" s="260">
        <f>SUM(L90:L92)</f>
        <v>0</v>
      </c>
      <c r="M93" s="47"/>
      <c r="N93" s="48">
        <f>SUM(N88:N92)</f>
        <v>3.6499999999999998E-2</v>
      </c>
      <c r="O93" s="177">
        <f>SUM(O89:O92)</f>
        <v>0</v>
      </c>
    </row>
    <row r="94" spans="1:17" s="33" customFormat="1" ht="46.4" customHeight="1" thickBot="1" x14ac:dyDescent="0.4">
      <c r="B94" s="334" t="s">
        <v>120</v>
      </c>
      <c r="C94" s="335"/>
      <c r="D94" s="335"/>
      <c r="E94" s="336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61">
        <f>K59+K69+K81+K86+K93</f>
        <v>0</v>
      </c>
      <c r="L94" s="262">
        <f>SUM(L59,L69,L81,L86,L93)</f>
        <v>0</v>
      </c>
      <c r="M94" s="71"/>
      <c r="N94" s="72">
        <f>N59+N69+N81+N86+N93</f>
        <v>3.6499999999999998E-2</v>
      </c>
      <c r="O94" s="74">
        <f>SUM(O59,O69,O81,O86,O93)</f>
        <v>0</v>
      </c>
    </row>
    <row r="95" spans="1:17" s="288" customFormat="1" x14ac:dyDescent="0.35">
      <c r="C95" s="289"/>
      <c r="G95" s="290"/>
      <c r="H95" s="290"/>
      <c r="I95" s="290"/>
      <c r="J95" s="290"/>
      <c r="K95" s="290"/>
      <c r="L95" s="290"/>
      <c r="M95" s="290"/>
      <c r="N95" s="290"/>
      <c r="O95" s="290"/>
      <c r="P95" s="291"/>
      <c r="Q95" s="291"/>
    </row>
    <row r="96" spans="1:17" ht="18.649999999999999" customHeight="1" thickBot="1" x14ac:dyDescent="0.4">
      <c r="A96" s="330" t="s">
        <v>121</v>
      </c>
      <c r="B96" s="330"/>
      <c r="C96" s="330"/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</row>
    <row r="97" spans="1:15" ht="57.65" customHeight="1" thickBot="1" x14ac:dyDescent="0.4">
      <c r="A97" s="7"/>
      <c r="B97" s="7"/>
      <c r="C97" s="7"/>
      <c r="D97" s="7"/>
      <c r="E97" s="7"/>
      <c r="F97" s="7"/>
      <c r="G97" s="326" t="s">
        <v>24</v>
      </c>
      <c r="H97" s="327"/>
      <c r="I97" s="326" t="s">
        <v>25</v>
      </c>
      <c r="J97" s="327"/>
      <c r="K97" s="328" t="s">
        <v>26</v>
      </c>
      <c r="L97" s="329"/>
      <c r="M97" s="203"/>
      <c r="N97" s="326" t="s">
        <v>122</v>
      </c>
      <c r="O97" s="327"/>
    </row>
    <row r="98" spans="1:15" ht="13" x14ac:dyDescent="0.35">
      <c r="E98" s="138" t="s">
        <v>123</v>
      </c>
      <c r="G98" s="210"/>
      <c r="H98" s="214"/>
      <c r="I98" s="210"/>
      <c r="J98" s="14"/>
      <c r="K98" s="263"/>
      <c r="L98" s="264"/>
      <c r="N98" s="204"/>
      <c r="O98" s="209"/>
    </row>
    <row r="99" spans="1:15" x14ac:dyDescent="0.35">
      <c r="E99" s="112" t="s">
        <v>124</v>
      </c>
      <c r="G99" s="215"/>
      <c r="H99" s="295">
        <v>0</v>
      </c>
      <c r="I99" s="296"/>
      <c r="J99" s="295">
        <f>H99</f>
        <v>0</v>
      </c>
      <c r="K99" s="265"/>
      <c r="L99" s="266">
        <v>0</v>
      </c>
      <c r="N99" s="215"/>
      <c r="O99" s="295">
        <v>0</v>
      </c>
    </row>
    <row r="100" spans="1:15" x14ac:dyDescent="0.35">
      <c r="E100" s="112" t="s">
        <v>125</v>
      </c>
      <c r="G100" s="215"/>
      <c r="H100" s="59">
        <f>H99*26*4</f>
        <v>0</v>
      </c>
      <c r="I100" s="215"/>
      <c r="J100" s="59">
        <f>H100</f>
        <v>0</v>
      </c>
      <c r="K100" s="265"/>
      <c r="L100" s="266">
        <v>0</v>
      </c>
      <c r="N100" s="215"/>
      <c r="O100" s="59">
        <f>O99*26</f>
        <v>0</v>
      </c>
    </row>
    <row r="101" spans="1:15" x14ac:dyDescent="0.35">
      <c r="E101" s="112" t="s">
        <v>126</v>
      </c>
      <c r="F101" s="294">
        <v>0</v>
      </c>
      <c r="G101" s="215"/>
      <c r="H101" s="216">
        <f>H100*$F$101</f>
        <v>0</v>
      </c>
      <c r="I101" s="215"/>
      <c r="J101" s="216">
        <f>H101</f>
        <v>0</v>
      </c>
      <c r="K101" s="265"/>
      <c r="L101" s="267">
        <f>L100*$F$101</f>
        <v>0</v>
      </c>
      <c r="N101" s="215"/>
      <c r="O101" s="216">
        <f>O100*$F$101</f>
        <v>0</v>
      </c>
    </row>
    <row r="102" spans="1:15" ht="25.65" customHeight="1" x14ac:dyDescent="0.35">
      <c r="E102" s="213" t="s">
        <v>127</v>
      </c>
      <c r="G102" s="217"/>
      <c r="H102" s="12" t="str">
        <f>IFERROR((H100-H101)*((H14/($G$9+$I$9+$K$9+$K$9))),"")</f>
        <v/>
      </c>
      <c r="I102" s="217"/>
      <c r="J102" s="12" t="str">
        <f>IFERROR((J100-J101)*((J14/($G$9+$I$9+$K$9+$K$9))),"")</f>
        <v/>
      </c>
      <c r="K102" s="268"/>
      <c r="L102" s="269" t="str">
        <f>IFERROR((L100-L101)*((L14/($G$9*4+$I$9*4+$K$9*10))),"")</f>
        <v/>
      </c>
      <c r="M102" s="205"/>
      <c r="N102" s="217"/>
      <c r="O102" s="12" t="str">
        <f>IFERROR((O100-O101)*(O14/($N$9)),"")</f>
        <v/>
      </c>
    </row>
    <row r="103" spans="1:15" x14ac:dyDescent="0.35">
      <c r="K103" s="270"/>
      <c r="L103" s="271"/>
      <c r="N103" s="206"/>
      <c r="O103" s="2"/>
    </row>
    <row r="104" spans="1:15" ht="13" x14ac:dyDescent="0.35">
      <c r="E104" s="138" t="s">
        <v>128</v>
      </c>
      <c r="F104" s="211"/>
      <c r="G104" s="212"/>
      <c r="H104" s="208"/>
      <c r="I104" s="211"/>
      <c r="J104" s="208"/>
      <c r="K104" s="272"/>
      <c r="L104" s="273"/>
      <c r="N104" s="207"/>
      <c r="O104" s="208"/>
    </row>
    <row r="105" spans="1:15" x14ac:dyDescent="0.35">
      <c r="E105" s="112" t="s">
        <v>129</v>
      </c>
      <c r="G105" s="215"/>
      <c r="H105" s="295">
        <v>0</v>
      </c>
      <c r="I105" s="296"/>
      <c r="J105" s="295">
        <f>H105</f>
        <v>0</v>
      </c>
      <c r="K105" s="265"/>
      <c r="L105" s="266">
        <v>0</v>
      </c>
      <c r="N105" s="215"/>
      <c r="O105" s="295">
        <v>0</v>
      </c>
    </row>
    <row r="106" spans="1:15" x14ac:dyDescent="0.35">
      <c r="E106" s="112" t="s">
        <v>130</v>
      </c>
      <c r="G106" s="215"/>
      <c r="H106" s="59">
        <f>H105*2*26*4</f>
        <v>0</v>
      </c>
      <c r="I106" s="215"/>
      <c r="J106" s="59">
        <f>J105*2*26*4</f>
        <v>0</v>
      </c>
      <c r="K106" s="265"/>
      <c r="L106" s="266">
        <v>0</v>
      </c>
      <c r="N106" s="215"/>
      <c r="O106" s="59">
        <f>O105*2*26</f>
        <v>0</v>
      </c>
    </row>
    <row r="107" spans="1:15" x14ac:dyDescent="0.35">
      <c r="E107" s="112" t="s">
        <v>126</v>
      </c>
      <c r="G107" s="215"/>
      <c r="H107" s="216" t="str">
        <f>IFERROR(IF(H106&lt;($G$9+$I$9+$K$9+$K$9)*0.06,H106,($G$9+$I$9+$K$9+$K$9)*0.06),"")</f>
        <v/>
      </c>
      <c r="I107" s="215"/>
      <c r="J107" s="216" t="str">
        <f>IFERROR(IF(J106&lt;($G$9+$I$9+$K$9+$K$9)*0.06,J106,($G$9+$I$9+$K$9+$K$9)*0.06),"")</f>
        <v/>
      </c>
      <c r="K107" s="265"/>
      <c r="L107" s="267" t="str">
        <f>IFERROR(IF(L106&lt;($G$9*4+$I$9*4+$K$9*10)*0.06,L106,($G$9*4+$I$9*4+$K$9*10)*0.06),"")</f>
        <v/>
      </c>
      <c r="N107" s="215"/>
      <c r="O107" s="216" t="str">
        <f>IFERROR(IF(O106&lt;($N$9)*0.06,O106,($N$9)*0.06),"")</f>
        <v/>
      </c>
    </row>
    <row r="108" spans="1:15" ht="25.65" customHeight="1" x14ac:dyDescent="0.35">
      <c r="E108" s="213" t="s">
        <v>127</v>
      </c>
      <c r="G108" s="217"/>
      <c r="H108" s="12" t="str">
        <f>IFERROR((H106-H107)*((H14/($G$9+$I$9+$K$9+$K$9))),"")</f>
        <v/>
      </c>
      <c r="I108" s="217"/>
      <c r="J108" s="12" t="str">
        <f>IFERROR((H106-H107)*((J14/(G9+I9+K9+K9))),"")</f>
        <v/>
      </c>
      <c r="K108" s="268"/>
      <c r="L108" s="269" t="str">
        <f>IFERROR((L106-L107)*((L14/($G$9*4+$I$9*4+$K$9*10))),"")</f>
        <v/>
      </c>
      <c r="M108" s="205"/>
      <c r="N108" s="217"/>
      <c r="O108" s="12" t="str">
        <f>IFERROR((O106-O107)*((O14/(N9))),"")</f>
        <v/>
      </c>
    </row>
    <row r="109" spans="1:15" ht="11.25" customHeight="1" x14ac:dyDescent="0.35">
      <c r="N109" s="6"/>
    </row>
    <row r="111" spans="1:15" ht="54.65" customHeight="1" thickBot="1" x14ac:dyDescent="0.4">
      <c r="E111" s="331" t="s">
        <v>131</v>
      </c>
      <c r="F111" s="332"/>
      <c r="G111" s="332"/>
      <c r="H111" s="332"/>
      <c r="I111" s="332"/>
      <c r="J111" s="332"/>
      <c r="K111" s="332"/>
      <c r="L111" s="332"/>
      <c r="M111" s="332"/>
      <c r="N111" s="332"/>
      <c r="O111" s="333"/>
    </row>
    <row r="112" spans="1:15" ht="54.65" customHeight="1" thickBot="1" x14ac:dyDescent="0.4">
      <c r="E112" s="11" t="s">
        <v>132</v>
      </c>
      <c r="F112" s="10"/>
      <c r="G112" s="326" t="s">
        <v>24</v>
      </c>
      <c r="H112" s="327"/>
      <c r="I112" s="326" t="s">
        <v>25</v>
      </c>
      <c r="J112" s="327"/>
      <c r="K112" s="328" t="s">
        <v>26</v>
      </c>
      <c r="L112" s="329"/>
      <c r="M112" s="10"/>
      <c r="N112" s="326" t="s">
        <v>122</v>
      </c>
      <c r="O112" s="327"/>
    </row>
    <row r="113" spans="4:15" ht="45.9" customHeight="1" x14ac:dyDescent="0.35">
      <c r="E113" s="181" t="s">
        <v>133</v>
      </c>
      <c r="F113" s="182" t="s">
        <v>134</v>
      </c>
      <c r="G113" s="183" t="s">
        <v>135</v>
      </c>
      <c r="H113" s="184" t="s">
        <v>136</v>
      </c>
      <c r="I113" s="183" t="s">
        <v>135</v>
      </c>
      <c r="J113" s="184" t="s">
        <v>136</v>
      </c>
      <c r="K113" s="274" t="s">
        <v>135</v>
      </c>
      <c r="L113" s="275" t="s">
        <v>136</v>
      </c>
      <c r="M113" s="182" t="s">
        <v>134</v>
      </c>
      <c r="N113" s="183" t="s">
        <v>135</v>
      </c>
      <c r="O113" s="184" t="s">
        <v>136</v>
      </c>
    </row>
    <row r="114" spans="4:15" ht="24" customHeight="1" x14ac:dyDescent="0.35">
      <c r="E114" s="185" t="s">
        <v>137</v>
      </c>
      <c r="F114" s="198" t="s">
        <v>0</v>
      </c>
      <c r="G114" s="187" t="str">
        <f>IFERROR(H114/$H$118,"")</f>
        <v/>
      </c>
      <c r="H114" s="188">
        <f>SUMIF($C$13:$C$93,"CCT",H13:H93)</f>
        <v>0</v>
      </c>
      <c r="I114" s="187" t="str">
        <f>IFERROR(J114/$J$118,"")</f>
        <v/>
      </c>
      <c r="J114" s="188">
        <f>SUMIF($C$13:$C$93,"CCT",J13:J93)</f>
        <v>0</v>
      </c>
      <c r="K114" s="276" t="str">
        <f>IFERROR(L114/$L$118,"")</f>
        <v/>
      </c>
      <c r="L114" s="277">
        <f>SUMIF($C$13:$C$93,"CCT",L13:L93)</f>
        <v>0</v>
      </c>
      <c r="M114" s="198" t="s">
        <v>0</v>
      </c>
      <c r="N114" s="187" t="str">
        <f>IFERROR(O114/$O$118,"")</f>
        <v/>
      </c>
      <c r="O114" s="188">
        <f>SUMIF($C$13:$C$93,"CCT",O13:O93)</f>
        <v>0</v>
      </c>
    </row>
    <row r="115" spans="4:15" ht="24" customHeight="1" x14ac:dyDescent="0.35">
      <c r="E115" s="189" t="s">
        <v>138</v>
      </c>
      <c r="F115" s="198" t="s">
        <v>83</v>
      </c>
      <c r="G115" s="187" t="str">
        <f t="shared" ref="G115:G117" si="55">IFERROR(H115/$H$118,"")</f>
        <v/>
      </c>
      <c r="H115" s="188">
        <f>SUMIF($C$13:$C$93,"IPCA",H13:H93)</f>
        <v>0</v>
      </c>
      <c r="I115" s="187" t="str">
        <f>IFERROR(J115/$J$118,"")</f>
        <v/>
      </c>
      <c r="J115" s="188">
        <f>SUMIF($C$13:$C$93,"IPCA",J13:J93)</f>
        <v>0</v>
      </c>
      <c r="K115" s="276" t="str">
        <f t="shared" ref="K115:K117" si="56">IFERROR(L115/$L$118,"")</f>
        <v/>
      </c>
      <c r="L115" s="277">
        <f>SUMIF($C$13:$C$93,"IPCA",L13:L93)</f>
        <v>0</v>
      </c>
      <c r="M115" s="198" t="s">
        <v>83</v>
      </c>
      <c r="N115" s="187" t="str">
        <f t="shared" ref="N115:N116" si="57">IFERROR(O115/$O$118,"")</f>
        <v/>
      </c>
      <c r="O115" s="188">
        <f>SUMIF($C$13:$C$93,"IPCA",O13:O93)</f>
        <v>0</v>
      </c>
    </row>
    <row r="116" spans="4:15" ht="24" customHeight="1" x14ac:dyDescent="0.35">
      <c r="E116" s="185" t="s">
        <v>139</v>
      </c>
      <c r="F116" s="199" t="s">
        <v>140</v>
      </c>
      <c r="G116" s="187" t="str">
        <f t="shared" si="55"/>
        <v/>
      </c>
      <c r="H116" s="188">
        <f>SUMIF($C$13:$C$93,"DM",H13:H93)</f>
        <v>0</v>
      </c>
      <c r="I116" s="187" t="str">
        <f t="shared" ref="I116:I117" si="58">IFERROR(J116/$J$118,"")</f>
        <v/>
      </c>
      <c r="J116" s="188">
        <f>SUMIF($C$13:$C$93,"DM",J13:J93)</f>
        <v>0</v>
      </c>
      <c r="K116" s="276" t="str">
        <f t="shared" si="56"/>
        <v/>
      </c>
      <c r="L116" s="277">
        <f>SUMIF($C$13:$C$93,"DM",L13:L93)</f>
        <v>0</v>
      </c>
      <c r="M116" s="199" t="s">
        <v>140</v>
      </c>
      <c r="N116" s="187" t="str">
        <f t="shared" si="57"/>
        <v/>
      </c>
      <c r="O116" s="188">
        <f>SUMIF($C$13:$C$93,"DM",O13:O93)</f>
        <v>0</v>
      </c>
    </row>
    <row r="117" spans="4:15" ht="24" customHeight="1" x14ac:dyDescent="0.35">
      <c r="E117" s="185" t="s">
        <v>141</v>
      </c>
      <c r="F117" s="198" t="s">
        <v>96</v>
      </c>
      <c r="G117" s="187" t="str">
        <f t="shared" si="55"/>
        <v/>
      </c>
      <c r="H117" s="188">
        <f>SUMIF($C$13:$C$93,"ANP",H13:H93)</f>
        <v>0</v>
      </c>
      <c r="I117" s="187" t="str">
        <f t="shared" si="58"/>
        <v/>
      </c>
      <c r="J117" s="188">
        <f>SUMIF($C$13:$C$93,"ANP",J13:J93)</f>
        <v>0</v>
      </c>
      <c r="K117" s="276" t="str">
        <f t="shared" si="56"/>
        <v/>
      </c>
      <c r="L117" s="277">
        <f>SUMIF($C$13:$C$93,"ANP",L13:L93)</f>
        <v>0</v>
      </c>
      <c r="M117" s="200"/>
      <c r="N117" s="201"/>
      <c r="O117" s="202"/>
    </row>
    <row r="118" spans="4:15" ht="28.65" customHeight="1" x14ac:dyDescent="0.35">
      <c r="D118" s="4"/>
      <c r="E118" s="311" t="s">
        <v>142</v>
      </c>
      <c r="F118" s="312"/>
      <c r="G118" s="190">
        <f t="shared" ref="G118:N118" si="59">SUM(G114:G117)</f>
        <v>0</v>
      </c>
      <c r="H118" s="191">
        <f>SUM(H114:H117)</f>
        <v>0</v>
      </c>
      <c r="I118" s="190">
        <f t="shared" si="59"/>
        <v>0</v>
      </c>
      <c r="J118" s="191">
        <f>SUM(J114:J117)</f>
        <v>0</v>
      </c>
      <c r="K118" s="278">
        <f t="shared" si="59"/>
        <v>0</v>
      </c>
      <c r="L118" s="279">
        <f>SUM(L114:L117)</f>
        <v>0</v>
      </c>
      <c r="M118" s="192"/>
      <c r="N118" s="190">
        <f t="shared" si="59"/>
        <v>0</v>
      </c>
      <c r="O118" s="191">
        <f>SUM(O114:O117)</f>
        <v>0</v>
      </c>
    </row>
    <row r="119" spans="4:15" ht="31.65" customHeight="1" x14ac:dyDescent="0.35">
      <c r="E119" s="11" t="s">
        <v>143</v>
      </c>
      <c r="F119" s="193"/>
      <c r="G119" s="8"/>
      <c r="H119" s="8"/>
      <c r="I119" s="8"/>
      <c r="J119" s="8"/>
      <c r="K119" s="280"/>
      <c r="L119" s="280"/>
      <c r="M119" s="193"/>
      <c r="N119" s="8"/>
      <c r="O119" s="197"/>
    </row>
    <row r="120" spans="4:15" ht="24" customHeight="1" x14ac:dyDescent="0.35">
      <c r="D120" s="4"/>
      <c r="E120" s="185" t="s">
        <v>144</v>
      </c>
      <c r="F120" s="186" t="s">
        <v>53</v>
      </c>
      <c r="G120" s="187" t="s">
        <v>53</v>
      </c>
      <c r="H120" s="188">
        <f>H86+H93</f>
        <v>0</v>
      </c>
      <c r="I120" s="187" t="s">
        <v>53</v>
      </c>
      <c r="J120" s="188">
        <f>J86+J93</f>
        <v>0</v>
      </c>
      <c r="K120" s="276" t="s">
        <v>53</v>
      </c>
      <c r="L120" s="277">
        <f>L86+L93</f>
        <v>0</v>
      </c>
      <c r="M120" s="186" t="s">
        <v>53</v>
      </c>
      <c r="N120" s="187" t="s">
        <v>53</v>
      </c>
      <c r="O120" s="188">
        <f>O86+O93</f>
        <v>0</v>
      </c>
    </row>
    <row r="121" spans="4:15" ht="28.65" customHeight="1" thickBot="1" x14ac:dyDescent="0.4">
      <c r="D121" s="4"/>
      <c r="E121" s="311" t="s">
        <v>145</v>
      </c>
      <c r="F121" s="312"/>
      <c r="G121" s="194"/>
      <c r="H121" s="195">
        <f>H118+H120</f>
        <v>0</v>
      </c>
      <c r="I121" s="194"/>
      <c r="J121" s="195">
        <f>J118+J120</f>
        <v>0</v>
      </c>
      <c r="K121" s="281"/>
      <c r="L121" s="282">
        <f>L118+L120</f>
        <v>0</v>
      </c>
      <c r="M121" s="196"/>
      <c r="N121" s="194"/>
      <c r="O121" s="195">
        <f>O118+O120</f>
        <v>0</v>
      </c>
    </row>
    <row r="126" spans="4:15" x14ac:dyDescent="0.35">
      <c r="E126" s="2" t="s">
        <v>146</v>
      </c>
    </row>
    <row r="127" spans="4:15" x14ac:dyDescent="0.35">
      <c r="E127" s="2" t="s">
        <v>147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2796C8-1DD5-48CB-911B-767875E69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37061bd4-4e0e-42de-a138-4f29d9d63d59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5ac8601b-3a8b-4d4e-8f3b-bcae1a8fb434"/>
    <ds:schemaRef ds:uri="http://purl.org/dc/terms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 Garcia Aguado</dc:creator>
  <cp:keywords/>
  <dc:description/>
  <cp:lastModifiedBy>Daniela Alves de Sousa Cruz</cp:lastModifiedBy>
  <cp:revision/>
  <dcterms:created xsi:type="dcterms:W3CDTF">2025-03-17T13:25:42Z</dcterms:created>
  <dcterms:modified xsi:type="dcterms:W3CDTF">2025-10-23T12:03:55Z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